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etícia\Desktop\SERVIÇOS COM DEDICAÇÃO EXCLUSIVA 2026\"/>
    </mc:Choice>
  </mc:AlternateContent>
  <xr:revisionPtr revIDLastSave="0" documentId="13_ncr:1_{10076D90-D1FB-4A53-A09D-59A91390E2D9}" xr6:coauthVersionLast="36" xr6:coauthVersionMax="47" xr10:uidLastSave="{00000000-0000-0000-0000-000000000000}"/>
  <bookViews>
    <workbookView xWindow="0" yWindow="0" windowWidth="23040" windowHeight="8940" firstSheet="8" activeTab="9" xr2:uid="{00000000-000D-0000-FFFF-FFFF00000000}"/>
  </bookViews>
  <sheets>
    <sheet name="1. CONTROL ACESSO 12X36 DIURNO " sheetId="45" r:id="rId1"/>
    <sheet name="2. CONTROL ACESSO 12X36 NOTURNO" sheetId="47" r:id="rId2"/>
    <sheet name="3. CONTROL ACESSO 8H" sheetId="38" r:id="rId3"/>
    <sheet name="4.MERENDEIRA" sheetId="42" r:id="rId4"/>
    <sheet name="5.AUXILIAR DE SAÚDE BUCAL" sheetId="48" r:id="rId5"/>
    <sheet name="6.PROFISSIONAL DE APOIO ESCOLAR" sheetId="44" r:id="rId6"/>
    <sheet name="7. RECEPCIONISTA 12X36 DIURNO" sheetId="51" r:id="rId7"/>
    <sheet name="8. RECEPCIONISTA 12X36 NOTURNO" sheetId="52" r:id="rId8"/>
    <sheet name="9. RECEPCIONISTA 8H" sheetId="50" r:id="rId9"/>
    <sheet name="TOTAL" sheetId="46" r:id="rId10"/>
  </sheets>
  <externalReferences>
    <externalReference r:id="rId11"/>
  </externalReferences>
  <definedNames>
    <definedName name="AAA">#REF!</definedName>
    <definedName name="all">#REF!</definedName>
    <definedName name="_xlnm.Print_Area" localSheetId="0">'1. CONTROL ACESSO 12X36 DIURNO '!$A$1:$K$120</definedName>
    <definedName name="_xlnm.Print_Area" localSheetId="1">'2. CONTROL ACESSO 12X36 NOTURNO'!$A$1:$K$120</definedName>
    <definedName name="_xlnm.Print_Area" localSheetId="2">'3. CONTROL ACESSO 8H'!$A$1:$K$120</definedName>
    <definedName name="_xlnm.Print_Area" localSheetId="3">'4.MERENDEIRA'!$A$1:$K$120</definedName>
    <definedName name="_xlnm.Print_Area" localSheetId="4">'5.AUXILIAR DE SAÚDE BUCAL'!$A$1:$K$120</definedName>
    <definedName name="_xlnm.Print_Area" localSheetId="5">'6.PROFISSIONAL DE APOIO ESCOLAR'!$A$1:$K$120</definedName>
    <definedName name="_xlnm.Print_Area" localSheetId="6">'7. RECEPCIONISTA 12X36 DIURNO'!$A$1:$K$120</definedName>
    <definedName name="_xlnm.Print_Area" localSheetId="7">'8. RECEPCIONISTA 12X36 NOTURNO'!$A$1:$K$120</definedName>
    <definedName name="_xlnm.Print_Area" localSheetId="8">'9. RECEPCIONISTA 8H'!$A$1:$K$120</definedName>
    <definedName name="ddd" localSheetId="0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>#REF!</definedName>
    <definedName name="eeee" localSheetId="0">#REF!</definedName>
    <definedName name="eeee" localSheetId="1">#REF!</definedName>
    <definedName name="eeee" localSheetId="2">#REF!</definedName>
    <definedName name="eeee" localSheetId="3">#REF!</definedName>
    <definedName name="eeee" localSheetId="4">#REF!</definedName>
    <definedName name="eeee" localSheetId="5">#REF!</definedName>
    <definedName name="eeee" localSheetId="6">#REF!</definedName>
    <definedName name="eeee" localSheetId="7">#REF!</definedName>
    <definedName name="eeee" localSheetId="8">#REF!</definedName>
    <definedName name="eee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>#REF!</definedName>
    <definedName name="Excel_BuiltIn_Print_Area_10" localSheetId="0">#REF!</definedName>
    <definedName name="Excel_BuiltIn_Print_Area_10" localSheetId="1">#REF!</definedName>
    <definedName name="Excel_BuiltIn_Print_Area_10" localSheetId="2">#REF!</definedName>
    <definedName name="Excel_BuiltIn_Print_Area_10" localSheetId="3">#REF!</definedName>
    <definedName name="Excel_BuiltIn_Print_Area_10" localSheetId="4">#REF!</definedName>
    <definedName name="Excel_BuiltIn_Print_Area_10" localSheetId="5">#REF!</definedName>
    <definedName name="Excel_BuiltIn_Print_Area_10" localSheetId="6">#REF!</definedName>
    <definedName name="Excel_BuiltIn_Print_Area_10" localSheetId="7">#REF!</definedName>
    <definedName name="Excel_BuiltIn_Print_Area_10" localSheetId="8">#REF!</definedName>
    <definedName name="Excel_BuiltIn_Print_Area_10">#REF!</definedName>
    <definedName name="Excel_BuiltIn_Print_Area_11" localSheetId="0">#REF!</definedName>
    <definedName name="Excel_BuiltIn_Print_Area_11" localSheetId="1">#REF!</definedName>
    <definedName name="Excel_BuiltIn_Print_Area_11" localSheetId="2">#REF!</definedName>
    <definedName name="Excel_BuiltIn_Print_Area_11" localSheetId="3">#REF!</definedName>
    <definedName name="Excel_BuiltIn_Print_Area_11" localSheetId="4">#REF!</definedName>
    <definedName name="Excel_BuiltIn_Print_Area_11" localSheetId="5">#REF!</definedName>
    <definedName name="Excel_BuiltIn_Print_Area_11" localSheetId="6">#REF!</definedName>
    <definedName name="Excel_BuiltIn_Print_Area_11" localSheetId="7">#REF!</definedName>
    <definedName name="Excel_BuiltIn_Print_Area_11" localSheetId="8">#REF!</definedName>
    <definedName name="Excel_BuiltIn_Print_Area_11">#REF!</definedName>
    <definedName name="Excel_BuiltIn_Print_Area_12" localSheetId="0">#REF!</definedName>
    <definedName name="Excel_BuiltIn_Print_Area_12" localSheetId="1">#REF!</definedName>
    <definedName name="Excel_BuiltIn_Print_Area_12" localSheetId="2">#REF!</definedName>
    <definedName name="Excel_BuiltIn_Print_Area_12" localSheetId="3">#REF!</definedName>
    <definedName name="Excel_BuiltIn_Print_Area_12" localSheetId="4">#REF!</definedName>
    <definedName name="Excel_BuiltIn_Print_Area_12" localSheetId="5">#REF!</definedName>
    <definedName name="Excel_BuiltIn_Print_Area_12" localSheetId="6">#REF!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3" localSheetId="0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 localSheetId="4">#REF!</definedName>
    <definedName name="Excel_BuiltIn_Print_Area_13" localSheetId="5">#REF!</definedName>
    <definedName name="Excel_BuiltIn_Print_Area_13" localSheetId="6">#REF!</definedName>
    <definedName name="Excel_BuiltIn_Print_Area_13" localSheetId="7">#REF!</definedName>
    <definedName name="Excel_BuiltIn_Print_Area_13" localSheetId="8">#REF!</definedName>
    <definedName name="Excel_BuiltIn_Print_Area_13">#REF!</definedName>
    <definedName name="Excel_BuiltIn_Print_Area_15" localSheetId="0">#REF!</definedName>
    <definedName name="Excel_BuiltIn_Print_Area_15" localSheetId="1">#REF!</definedName>
    <definedName name="Excel_BuiltIn_Print_Area_15" localSheetId="2">#REF!</definedName>
    <definedName name="Excel_BuiltIn_Print_Area_15" localSheetId="3">#REF!</definedName>
    <definedName name="Excel_BuiltIn_Print_Area_15" localSheetId="4">#REF!</definedName>
    <definedName name="Excel_BuiltIn_Print_Area_15" localSheetId="5">#REF!</definedName>
    <definedName name="Excel_BuiltIn_Print_Area_15" localSheetId="6">#REF!</definedName>
    <definedName name="Excel_BuiltIn_Print_Area_15" localSheetId="7">#REF!</definedName>
    <definedName name="Excel_BuiltIn_Print_Area_15" localSheetId="8">#REF!</definedName>
    <definedName name="Excel_BuiltIn_Print_Area_15">#REF!</definedName>
    <definedName name="Excel_BuiltIn_Print_Area_16" localSheetId="0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 localSheetId="4">#REF!</definedName>
    <definedName name="Excel_BuiltIn_Print_Area_16" localSheetId="5">#REF!</definedName>
    <definedName name="Excel_BuiltIn_Print_Area_16" localSheetId="6">#REF!</definedName>
    <definedName name="Excel_BuiltIn_Print_Area_16" localSheetId="7">#REF!</definedName>
    <definedName name="Excel_BuiltIn_Print_Area_16" localSheetId="8">#REF!</definedName>
    <definedName name="Excel_BuiltIn_Print_Area_16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>#REF!</definedName>
    <definedName name="Excel_BuiltIn_Print_Area_2_1" localSheetId="0">#REF!</definedName>
    <definedName name="Excel_BuiltIn_Print_Area_2_1" localSheetId="1">#REF!</definedName>
    <definedName name="Excel_BuiltIn_Print_Area_2_1" localSheetId="2">#REF!</definedName>
    <definedName name="Excel_BuiltIn_Print_Area_2_1" localSheetId="3">#REF!</definedName>
    <definedName name="Excel_BuiltIn_Print_Area_2_1" localSheetId="4">#REF!</definedName>
    <definedName name="Excel_BuiltIn_Print_Area_2_1" localSheetId="5">#REF!</definedName>
    <definedName name="Excel_BuiltIn_Print_Area_2_1" localSheetId="6">#REF!</definedName>
    <definedName name="Excel_BuiltIn_Print_Area_2_1" localSheetId="7">#REF!</definedName>
    <definedName name="Excel_BuiltIn_Print_Area_2_1" localSheetId="8">#REF!</definedName>
    <definedName name="Excel_BuiltIn_Print_Area_2_1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 localSheetId="8">#REF!</definedName>
    <definedName name="Excel_BuiltIn_Print_Area_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>#REF!</definedName>
    <definedName name="Excel_BuiltIn_Print_Area_4_1" localSheetId="0">#REF!</definedName>
    <definedName name="Excel_BuiltIn_Print_Area_4_1" localSheetId="1">#REF!</definedName>
    <definedName name="Excel_BuiltIn_Print_Area_4_1" localSheetId="2">#REF!</definedName>
    <definedName name="Excel_BuiltIn_Print_Area_4_1" localSheetId="3">#REF!</definedName>
    <definedName name="Excel_BuiltIn_Print_Area_4_1" localSheetId="4">#REF!</definedName>
    <definedName name="Excel_BuiltIn_Print_Area_4_1" localSheetId="5">#REF!</definedName>
    <definedName name="Excel_BuiltIn_Print_Area_4_1" localSheetId="6">#REF!</definedName>
    <definedName name="Excel_BuiltIn_Print_Area_4_1" localSheetId="7">#REF!</definedName>
    <definedName name="Excel_BuiltIn_Print_Area_4_1" localSheetId="8">#REF!</definedName>
    <definedName name="Excel_BuiltIn_Print_Area_4_1">#REF!</definedName>
    <definedName name="Excel_BuiltIn_Print_Area_5" localSheetId="0">#REF!</definedName>
    <definedName name="Excel_BuiltIn_Print_Area_5" localSheetId="1">#REF!</definedName>
    <definedName name="Excel_BuiltIn_Print_Area_5" localSheetId="2">#REF!</definedName>
    <definedName name="Excel_BuiltIn_Print_Area_5" localSheetId="3">#REF!</definedName>
    <definedName name="Excel_BuiltIn_Print_Area_5" localSheetId="4">#REF!</definedName>
    <definedName name="Excel_BuiltIn_Print_Area_5" localSheetId="5">#REF!</definedName>
    <definedName name="Excel_BuiltIn_Print_Area_5" localSheetId="6">#REF!</definedName>
    <definedName name="Excel_BuiltIn_Print_Area_5" localSheetId="7">#REF!</definedName>
    <definedName name="Excel_BuiltIn_Print_Area_5" localSheetId="8">#REF!</definedName>
    <definedName name="Excel_BuiltIn_Print_Area_5">#REF!</definedName>
    <definedName name="Excel_BuiltIn_Print_Area_6" localSheetId="0">#REF!</definedName>
    <definedName name="Excel_BuiltIn_Print_Area_6" localSheetId="1">#REF!</definedName>
    <definedName name="Excel_BuiltIn_Print_Area_6" localSheetId="2">#REF!</definedName>
    <definedName name="Excel_BuiltIn_Print_Area_6" localSheetId="3">#REF!</definedName>
    <definedName name="Excel_BuiltIn_Print_Area_6" localSheetId="4">#REF!</definedName>
    <definedName name="Excel_BuiltIn_Print_Area_6" localSheetId="5">#REF!</definedName>
    <definedName name="Excel_BuiltIn_Print_Area_6" localSheetId="6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Area_7" localSheetId="0">#REF!</definedName>
    <definedName name="Excel_BuiltIn_Print_Area_7" localSheetId="1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 localSheetId="5">#REF!</definedName>
    <definedName name="Excel_BuiltIn_Print_Area_7" localSheetId="6">#REF!</definedName>
    <definedName name="Excel_BuiltIn_Print_Area_7" localSheetId="7">#REF!</definedName>
    <definedName name="Excel_BuiltIn_Print_Area_7" localSheetId="8">#REF!</definedName>
    <definedName name="Excel_BuiltIn_Print_Area_7">#REF!</definedName>
    <definedName name="Excel_BuiltIn_Print_Area_8" localSheetId="0">#REF!</definedName>
    <definedName name="Excel_BuiltIn_Print_Area_8" localSheetId="1">#REF!</definedName>
    <definedName name="Excel_BuiltIn_Print_Area_8" localSheetId="2">#REF!</definedName>
    <definedName name="Excel_BuiltIn_Print_Area_8" localSheetId="3">#REF!</definedName>
    <definedName name="Excel_BuiltIn_Print_Area_8" localSheetId="4">#REF!</definedName>
    <definedName name="Excel_BuiltIn_Print_Area_8" localSheetId="5">#REF!</definedName>
    <definedName name="Excel_BuiltIn_Print_Area_8" localSheetId="6">#REF!</definedName>
    <definedName name="Excel_BuiltIn_Print_Area_8" localSheetId="7">#REF!</definedName>
    <definedName name="Excel_BuiltIn_Print_Area_8" localSheetId="8">#REF!</definedName>
    <definedName name="Excel_BuiltIn_Print_Area_8">#REF!</definedName>
    <definedName name="Excel_BuiltIn_Print_Area_9" localSheetId="0">#REF!</definedName>
    <definedName name="Excel_BuiltIn_Print_Area_9" localSheetId="1">#REF!</definedName>
    <definedName name="Excel_BuiltIn_Print_Area_9" localSheetId="2">#REF!</definedName>
    <definedName name="Excel_BuiltIn_Print_Area_9" localSheetId="3">#REF!</definedName>
    <definedName name="Excel_BuiltIn_Print_Area_9" localSheetId="4">#REF!</definedName>
    <definedName name="Excel_BuiltIn_Print_Area_9" localSheetId="5">#REF!</definedName>
    <definedName name="Excel_BuiltIn_Print_Area_9" localSheetId="6">#REF!</definedName>
    <definedName name="Excel_BuiltIn_Print_Area_9" localSheetId="7">#REF!</definedName>
    <definedName name="Excel_BuiltIn_Print_Area_9" localSheetId="8">#REF!</definedName>
    <definedName name="Excel_BuiltIn_Print_Area_9">#REF!</definedName>
    <definedName name="FC" localSheetId="0">#REF!</definedName>
    <definedName name="FC" localSheetId="1">#REF!</definedName>
    <definedName name="FC" localSheetId="2">#REF!</definedName>
    <definedName name="FC" localSheetId="3">#REF!</definedName>
    <definedName name="FC" localSheetId="4">#REF!</definedName>
    <definedName name="FC" localSheetId="5">#REF!</definedName>
    <definedName name="FC" localSheetId="6">#REF!</definedName>
    <definedName name="FC" localSheetId="7">#REF!</definedName>
    <definedName name="FC" localSheetId="8">#REF!</definedName>
    <definedName name="FC">#REF!</definedName>
    <definedName name="fff" localSheetId="0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 localSheetId="7">#REF!</definedName>
    <definedName name="fff" localSheetId="8">#REF!</definedName>
    <definedName name="fff">#REF!</definedName>
    <definedName name="ir" localSheetId="0">'[1]24HTDM'!#REF!</definedName>
    <definedName name="ir" localSheetId="1">'[1]24HTDM'!#REF!</definedName>
    <definedName name="ir" localSheetId="2">'[1]24HTDM'!#REF!</definedName>
    <definedName name="ir" localSheetId="3">'[1]24HTDM'!#REF!</definedName>
    <definedName name="ir" localSheetId="4">'[1]24HTDM'!#REF!</definedName>
    <definedName name="ir" localSheetId="5">'[1]24HTDM'!#REF!</definedName>
    <definedName name="ir" localSheetId="6">'[1]24HTDM'!#REF!</definedName>
    <definedName name="ir" localSheetId="7">'[1]24HTDM'!#REF!</definedName>
    <definedName name="ir" localSheetId="8">'[1]24HTDM'!#REF!</definedName>
    <definedName name="ir">'[1]24HTDM'!#REF!</definedName>
    <definedName name="Print_Area_a5_copia">#REF!</definedName>
    <definedName name="rgfgdfg" localSheetId="0">#REF!</definedName>
    <definedName name="rgfgdfg" localSheetId="1">#REF!</definedName>
    <definedName name="rgfgdfg" localSheetId="2">#REF!</definedName>
    <definedName name="rgfgdfg" localSheetId="3">#REF!</definedName>
    <definedName name="rgfgdfg" localSheetId="4">#REF!</definedName>
    <definedName name="rgfgdfg" localSheetId="5">#REF!</definedName>
    <definedName name="rgfgdfg" localSheetId="6">#REF!</definedName>
    <definedName name="rgfgdfg" localSheetId="7">#REF!</definedName>
    <definedName name="rgfgdfg" localSheetId="8">#REF!</definedName>
    <definedName name="rgfgdfg">#REF!</definedName>
    <definedName name="t" localSheetId="0">'[1]24HTDM'!#REF!</definedName>
    <definedName name="t" localSheetId="1">'[1]24HTDM'!#REF!</definedName>
    <definedName name="t" localSheetId="2">'[1]24HTDM'!#REF!</definedName>
    <definedName name="t" localSheetId="3">'[1]24HTDM'!#REF!</definedName>
    <definedName name="t" localSheetId="4">'[1]24HTDM'!#REF!</definedName>
    <definedName name="t" localSheetId="5">'[1]24HTDM'!#REF!</definedName>
    <definedName name="t" localSheetId="6">'[1]24HTDM'!#REF!</definedName>
    <definedName name="t" localSheetId="7">'[1]24HTDM'!#REF!</definedName>
    <definedName name="t" localSheetId="8">'[1]24HTDM'!#REF!</definedName>
    <definedName name="t">'[1]24HTDM'!#REF!</definedName>
  </definedNames>
  <calcPr calcId="191029"/>
</workbook>
</file>

<file path=xl/calcChain.xml><?xml version="1.0" encoding="utf-8"?>
<calcChain xmlns="http://schemas.openxmlformats.org/spreadsheetml/2006/main">
  <c r="G5" i="46" l="1"/>
  <c r="E12" i="46"/>
  <c r="G3" i="46"/>
  <c r="K23" i="47" l="1"/>
  <c r="K49" i="50"/>
  <c r="K49" i="51"/>
  <c r="K49" i="52"/>
  <c r="K49" i="44"/>
  <c r="K49" i="48"/>
  <c r="K49" i="42"/>
  <c r="K49" i="38" l="1"/>
  <c r="K49" i="45" l="1"/>
  <c r="D10" i="46" l="1"/>
  <c r="D9" i="46"/>
  <c r="D8" i="46"/>
  <c r="B115" i="52"/>
  <c r="B113" i="52"/>
  <c r="B112" i="52"/>
  <c r="B111" i="52"/>
  <c r="B110" i="52"/>
  <c r="B109" i="52"/>
  <c r="J105" i="52"/>
  <c r="K94" i="52"/>
  <c r="K93" i="52"/>
  <c r="K95" i="52" s="1"/>
  <c r="K113" i="52" s="1"/>
  <c r="J79" i="52"/>
  <c r="J75" i="52"/>
  <c r="J69" i="52"/>
  <c r="K48" i="52"/>
  <c r="K53" i="52" s="1"/>
  <c r="K59" i="52" s="1"/>
  <c r="J44" i="52"/>
  <c r="J31" i="52"/>
  <c r="J30" i="52"/>
  <c r="J32" i="52" s="1"/>
  <c r="K20" i="52"/>
  <c r="K24" i="52" s="1"/>
  <c r="B115" i="51"/>
  <c r="B113" i="51"/>
  <c r="B112" i="51"/>
  <c r="B111" i="51"/>
  <c r="B110" i="51"/>
  <c r="B109" i="51"/>
  <c r="J105" i="51"/>
  <c r="K94" i="51"/>
  <c r="K93" i="51"/>
  <c r="K95" i="51" s="1"/>
  <c r="K113" i="51" s="1"/>
  <c r="J79" i="51"/>
  <c r="J75" i="51"/>
  <c r="J69" i="51"/>
  <c r="K48" i="51"/>
  <c r="K53" i="51" s="1"/>
  <c r="K59" i="51" s="1"/>
  <c r="J44" i="51"/>
  <c r="J31" i="51"/>
  <c r="J30" i="51"/>
  <c r="K20" i="51"/>
  <c r="K24" i="51" s="1"/>
  <c r="B115" i="50"/>
  <c r="B113" i="50"/>
  <c r="B112" i="50"/>
  <c r="B111" i="50"/>
  <c r="B110" i="50"/>
  <c r="B109" i="50"/>
  <c r="J105" i="50"/>
  <c r="K94" i="50"/>
  <c r="K93" i="50"/>
  <c r="K92" i="50"/>
  <c r="K95" i="50" s="1"/>
  <c r="K113" i="50" s="1"/>
  <c r="J79" i="50"/>
  <c r="J75" i="50"/>
  <c r="J69" i="50"/>
  <c r="K48" i="50"/>
  <c r="K53" i="50" s="1"/>
  <c r="K59" i="50" s="1"/>
  <c r="J44" i="50"/>
  <c r="J31" i="50"/>
  <c r="J30" i="50"/>
  <c r="J32" i="50" s="1"/>
  <c r="K23" i="50"/>
  <c r="K22" i="50"/>
  <c r="K20" i="50"/>
  <c r="K48" i="47"/>
  <c r="D7" i="46"/>
  <c r="D6" i="46"/>
  <c r="D5" i="46"/>
  <c r="D4" i="46"/>
  <c r="D3" i="46"/>
  <c r="D2" i="46"/>
  <c r="D11" i="46" l="1"/>
  <c r="K21" i="52"/>
  <c r="K22" i="52"/>
  <c r="K23" i="52"/>
  <c r="K21" i="51"/>
  <c r="K22" i="51"/>
  <c r="K23" i="51"/>
  <c r="J32" i="51"/>
  <c r="K26" i="52"/>
  <c r="K26" i="51"/>
  <c r="K24" i="50"/>
  <c r="K21" i="50"/>
  <c r="K26" i="50" s="1"/>
  <c r="B115" i="48"/>
  <c r="B113" i="48"/>
  <c r="B112" i="48"/>
  <c r="B111" i="48"/>
  <c r="B110" i="48"/>
  <c r="B109" i="48"/>
  <c r="J105" i="48"/>
  <c r="K94" i="48"/>
  <c r="K93" i="48"/>
  <c r="K92" i="48"/>
  <c r="K95" i="48" s="1"/>
  <c r="K113" i="48" s="1"/>
  <c r="J79" i="48"/>
  <c r="J75" i="48"/>
  <c r="J69" i="48"/>
  <c r="K48" i="48"/>
  <c r="K53" i="48" s="1"/>
  <c r="K59" i="48" s="1"/>
  <c r="J44" i="48"/>
  <c r="J31" i="48"/>
  <c r="J30" i="48"/>
  <c r="J32" i="48" s="1"/>
  <c r="K20" i="48"/>
  <c r="K24" i="48" s="1"/>
  <c r="B115" i="47"/>
  <c r="B113" i="47"/>
  <c r="B112" i="47"/>
  <c r="B111" i="47"/>
  <c r="B110" i="47"/>
  <c r="B109" i="47"/>
  <c r="J105" i="47"/>
  <c r="K94" i="47"/>
  <c r="K93" i="47"/>
  <c r="K95" i="47" s="1"/>
  <c r="K113" i="47" s="1"/>
  <c r="J79" i="47"/>
  <c r="J75" i="47"/>
  <c r="J69" i="47"/>
  <c r="K53" i="47"/>
  <c r="K59" i="47" s="1"/>
  <c r="J44" i="47"/>
  <c r="J31" i="47"/>
  <c r="J30" i="47"/>
  <c r="J32" i="47" s="1"/>
  <c r="K20" i="47"/>
  <c r="K24" i="47" s="1"/>
  <c r="B115" i="45"/>
  <c r="B113" i="45"/>
  <c r="B112" i="45"/>
  <c r="B111" i="45"/>
  <c r="B110" i="45"/>
  <c r="B109" i="45"/>
  <c r="J105" i="45"/>
  <c r="K94" i="45"/>
  <c r="K93" i="45"/>
  <c r="K95" i="45" s="1"/>
  <c r="K113" i="45" s="1"/>
  <c r="J79" i="45"/>
  <c r="J75" i="45"/>
  <c r="J69" i="45"/>
  <c r="K48" i="45"/>
  <c r="K53" i="45" s="1"/>
  <c r="K59" i="45" s="1"/>
  <c r="J44" i="45"/>
  <c r="J31" i="45"/>
  <c r="J30" i="45"/>
  <c r="J32" i="45" s="1"/>
  <c r="K20" i="45"/>
  <c r="K24" i="45" s="1"/>
  <c r="B115" i="44"/>
  <c r="B113" i="44"/>
  <c r="B112" i="44"/>
  <c r="B111" i="44"/>
  <c r="B110" i="44"/>
  <c r="B109" i="44"/>
  <c r="J105" i="44"/>
  <c r="K94" i="44"/>
  <c r="K93" i="44"/>
  <c r="K92" i="44"/>
  <c r="J79" i="44"/>
  <c r="J75" i="44"/>
  <c r="J69" i="44"/>
  <c r="K48" i="44"/>
  <c r="K53" i="44" s="1"/>
  <c r="K59" i="44" s="1"/>
  <c r="J44" i="44"/>
  <c r="J31" i="44"/>
  <c r="J30" i="44"/>
  <c r="J32" i="44" s="1"/>
  <c r="K20" i="44"/>
  <c r="K22" i="44" s="1"/>
  <c r="B115" i="42"/>
  <c r="B113" i="42"/>
  <c r="B112" i="42"/>
  <c r="B111" i="42"/>
  <c r="B110" i="42"/>
  <c r="B109" i="42"/>
  <c r="J105" i="42"/>
  <c r="K94" i="42"/>
  <c r="K93" i="42"/>
  <c r="K92" i="42"/>
  <c r="K95" i="42"/>
  <c r="K113" i="42" s="1"/>
  <c r="J79" i="42"/>
  <c r="J75" i="42"/>
  <c r="J69" i="42"/>
  <c r="K48" i="42"/>
  <c r="K53" i="42" s="1"/>
  <c r="K59" i="42" s="1"/>
  <c r="J44" i="42"/>
  <c r="J31" i="42"/>
  <c r="J30" i="42"/>
  <c r="J32" i="42" s="1"/>
  <c r="K22" i="42"/>
  <c r="K20" i="42"/>
  <c r="K24" i="42" s="1"/>
  <c r="K22" i="47" l="1"/>
  <c r="K95" i="44"/>
  <c r="K113" i="44" s="1"/>
  <c r="K68" i="52"/>
  <c r="K64" i="52"/>
  <c r="K31" i="52"/>
  <c r="K109" i="52"/>
  <c r="K65" i="52"/>
  <c r="K78" i="52"/>
  <c r="K79" i="52" s="1"/>
  <c r="K84" i="52" s="1"/>
  <c r="K66" i="52"/>
  <c r="K67" i="52" s="1"/>
  <c r="K30" i="52"/>
  <c r="K68" i="51"/>
  <c r="K64" i="51"/>
  <c r="K31" i="51"/>
  <c r="K109" i="51"/>
  <c r="K65" i="51"/>
  <c r="K78" i="51"/>
  <c r="K79" i="51" s="1"/>
  <c r="K84" i="51" s="1"/>
  <c r="K30" i="51"/>
  <c r="K66" i="51"/>
  <c r="K67" i="51" s="1"/>
  <c r="K65" i="50"/>
  <c r="K30" i="50"/>
  <c r="K68" i="50"/>
  <c r="K64" i="50"/>
  <c r="K78" i="50"/>
  <c r="K79" i="50" s="1"/>
  <c r="K84" i="50" s="1"/>
  <c r="K109" i="50"/>
  <c r="K66" i="50"/>
  <c r="K67" i="50" s="1"/>
  <c r="K31" i="50"/>
  <c r="K21" i="47"/>
  <c r="K23" i="48"/>
  <c r="K21" i="48"/>
  <c r="K22" i="48"/>
  <c r="K26" i="47"/>
  <c r="K21" i="45"/>
  <c r="K22" i="45"/>
  <c r="K23" i="45"/>
  <c r="K26" i="45" s="1"/>
  <c r="K23" i="44"/>
  <c r="K21" i="44"/>
  <c r="K24" i="44"/>
  <c r="K23" i="42"/>
  <c r="K21" i="42"/>
  <c r="K26" i="42"/>
  <c r="K26" i="48" l="1"/>
  <c r="K109" i="48" s="1"/>
  <c r="K69" i="52"/>
  <c r="K111" i="52" s="1"/>
  <c r="K26" i="44"/>
  <c r="K32" i="52"/>
  <c r="K69" i="51"/>
  <c r="K111" i="51" s="1"/>
  <c r="K32" i="51"/>
  <c r="K32" i="50"/>
  <c r="K69" i="50"/>
  <c r="K111" i="50" s="1"/>
  <c r="K65" i="48"/>
  <c r="K68" i="48"/>
  <c r="K64" i="48"/>
  <c r="K31" i="48"/>
  <c r="K30" i="48"/>
  <c r="K78" i="48"/>
  <c r="K79" i="48" s="1"/>
  <c r="K84" i="48" s="1"/>
  <c r="K78" i="47"/>
  <c r="K79" i="47" s="1"/>
  <c r="K84" i="47" s="1"/>
  <c r="K68" i="47"/>
  <c r="K64" i="47"/>
  <c r="K66" i="47"/>
  <c r="K67" i="47" s="1"/>
  <c r="K30" i="47"/>
  <c r="K31" i="47"/>
  <c r="K109" i="47"/>
  <c r="K65" i="47"/>
  <c r="K65" i="45"/>
  <c r="K68" i="45"/>
  <c r="K64" i="45"/>
  <c r="K31" i="45"/>
  <c r="K78" i="45"/>
  <c r="K79" i="45" s="1"/>
  <c r="K84" i="45" s="1"/>
  <c r="K109" i="45"/>
  <c r="K66" i="45"/>
  <c r="K67" i="45" s="1"/>
  <c r="K30" i="45"/>
  <c r="K65" i="44"/>
  <c r="K78" i="44"/>
  <c r="K79" i="44" s="1"/>
  <c r="K84" i="44" s="1"/>
  <c r="K109" i="44"/>
  <c r="K68" i="44"/>
  <c r="K64" i="44"/>
  <c r="K66" i="44"/>
  <c r="K67" i="44" s="1"/>
  <c r="K30" i="44"/>
  <c r="K31" i="44"/>
  <c r="K65" i="42"/>
  <c r="K109" i="42"/>
  <c r="K66" i="42"/>
  <c r="K67" i="42" s="1"/>
  <c r="K30" i="42"/>
  <c r="K68" i="42"/>
  <c r="K64" i="42"/>
  <c r="K78" i="42"/>
  <c r="K79" i="42" s="1"/>
  <c r="K84" i="42" s="1"/>
  <c r="K31" i="42"/>
  <c r="K66" i="48" l="1"/>
  <c r="K67" i="48" s="1"/>
  <c r="K32" i="44"/>
  <c r="K57" i="44" s="1"/>
  <c r="K57" i="52"/>
  <c r="K35" i="52"/>
  <c r="K57" i="51"/>
  <c r="K35" i="51"/>
  <c r="K57" i="50"/>
  <c r="K35" i="50"/>
  <c r="K32" i="48"/>
  <c r="K57" i="48" s="1"/>
  <c r="K35" i="48"/>
  <c r="K32" i="47"/>
  <c r="K69" i="47"/>
  <c r="K111" i="47" s="1"/>
  <c r="K69" i="45"/>
  <c r="K111" i="45" s="1"/>
  <c r="K32" i="45"/>
  <c r="K69" i="44"/>
  <c r="K111" i="44" s="1"/>
  <c r="K69" i="42"/>
  <c r="K111" i="42" s="1"/>
  <c r="K32" i="42"/>
  <c r="K20" i="38"/>
  <c r="K69" i="48" l="1"/>
  <c r="K111" i="48" s="1"/>
  <c r="K35" i="44"/>
  <c r="K43" i="44" s="1"/>
  <c r="K40" i="52"/>
  <c r="K36" i="52"/>
  <c r="K37" i="52"/>
  <c r="K43" i="52"/>
  <c r="K39" i="52"/>
  <c r="K42" i="52"/>
  <c r="K38" i="52"/>
  <c r="K41" i="52"/>
  <c r="K40" i="51"/>
  <c r="K36" i="51"/>
  <c r="K41" i="51"/>
  <c r="K37" i="51"/>
  <c r="K43" i="51"/>
  <c r="K39" i="51"/>
  <c r="K42" i="51"/>
  <c r="K38" i="51"/>
  <c r="K41" i="50"/>
  <c r="K37" i="50"/>
  <c r="K38" i="50"/>
  <c r="K40" i="50"/>
  <c r="K36" i="50"/>
  <c r="K42" i="50"/>
  <c r="K43" i="50"/>
  <c r="K39" i="50"/>
  <c r="K41" i="48"/>
  <c r="K37" i="48"/>
  <c r="K38" i="48"/>
  <c r="K40" i="48"/>
  <c r="K36" i="48"/>
  <c r="K42" i="48"/>
  <c r="K43" i="48"/>
  <c r="K39" i="48"/>
  <c r="K57" i="47"/>
  <c r="K35" i="47"/>
  <c r="K57" i="45"/>
  <c r="K35" i="45"/>
  <c r="K57" i="42"/>
  <c r="K35" i="42"/>
  <c r="K42" i="44" l="1"/>
  <c r="K41" i="44"/>
  <c r="K37" i="44"/>
  <c r="K40" i="44"/>
  <c r="K38" i="44"/>
  <c r="K39" i="44"/>
  <c r="K36" i="44"/>
  <c r="K44" i="52"/>
  <c r="K44" i="51"/>
  <c r="K44" i="50"/>
  <c r="K44" i="48"/>
  <c r="K43" i="47"/>
  <c r="K39" i="47"/>
  <c r="K36" i="47"/>
  <c r="K42" i="47"/>
  <c r="K38" i="47"/>
  <c r="K41" i="47"/>
  <c r="K37" i="47"/>
  <c r="K40" i="47"/>
  <c r="K40" i="45"/>
  <c r="K42" i="45"/>
  <c r="K38" i="45"/>
  <c r="K41" i="45"/>
  <c r="K43" i="45"/>
  <c r="K37" i="45"/>
  <c r="K39" i="45"/>
  <c r="K36" i="45"/>
  <c r="K41" i="42"/>
  <c r="K37" i="42"/>
  <c r="K43" i="42"/>
  <c r="K42" i="42"/>
  <c r="K38" i="42"/>
  <c r="K40" i="42"/>
  <c r="K36" i="42"/>
  <c r="K39" i="42"/>
  <c r="B115" i="38"/>
  <c r="B113" i="38"/>
  <c r="B112" i="38"/>
  <c r="B111" i="38"/>
  <c r="B110" i="38"/>
  <c r="B109" i="38"/>
  <c r="J105" i="38"/>
  <c r="K94" i="38"/>
  <c r="K93" i="38"/>
  <c r="K92" i="38"/>
  <c r="J79" i="38"/>
  <c r="J75" i="38"/>
  <c r="J69" i="38"/>
  <c r="K48" i="38"/>
  <c r="J44" i="38"/>
  <c r="J31" i="38"/>
  <c r="J30" i="38"/>
  <c r="K44" i="44" l="1"/>
  <c r="K58" i="52"/>
  <c r="K60" i="52" s="1"/>
  <c r="K110" i="52" s="1"/>
  <c r="K74" i="52"/>
  <c r="K73" i="52"/>
  <c r="K75" i="52" s="1"/>
  <c r="K83" i="52" s="1"/>
  <c r="K85" i="52" s="1"/>
  <c r="K112" i="52" s="1"/>
  <c r="K58" i="51"/>
  <c r="K60" i="51" s="1"/>
  <c r="K110" i="51" s="1"/>
  <c r="K74" i="51"/>
  <c r="K73" i="51"/>
  <c r="K58" i="50"/>
  <c r="K60" i="50" s="1"/>
  <c r="K110" i="50" s="1"/>
  <c r="K74" i="50"/>
  <c r="K73" i="50"/>
  <c r="K44" i="45"/>
  <c r="K58" i="45" s="1"/>
  <c r="K60" i="45" s="1"/>
  <c r="K110" i="45" s="1"/>
  <c r="K58" i="48"/>
  <c r="K60" i="48" s="1"/>
  <c r="K110" i="48" s="1"/>
  <c r="K73" i="48"/>
  <c r="K74" i="48"/>
  <c r="K44" i="47"/>
  <c r="K44" i="42"/>
  <c r="K53" i="38"/>
  <c r="K59" i="38" s="1"/>
  <c r="J32" i="38"/>
  <c r="K95" i="38"/>
  <c r="K113" i="38" s="1"/>
  <c r="K23" i="38"/>
  <c r="K22" i="38"/>
  <c r="K21" i="38"/>
  <c r="K24" i="38"/>
  <c r="K75" i="50" l="1"/>
  <c r="K83" i="50" s="1"/>
  <c r="K85" i="50" s="1"/>
  <c r="K112" i="50" s="1"/>
  <c r="K114" i="50" s="1"/>
  <c r="K73" i="44"/>
  <c r="K58" i="44"/>
  <c r="K60" i="44" s="1"/>
  <c r="K110" i="44" s="1"/>
  <c r="K74" i="44"/>
  <c r="K114" i="52"/>
  <c r="K75" i="51"/>
  <c r="K83" i="51" s="1"/>
  <c r="K85" i="51" s="1"/>
  <c r="K112" i="51" s="1"/>
  <c r="K114" i="51" s="1"/>
  <c r="K74" i="45"/>
  <c r="K73" i="45"/>
  <c r="K75" i="45" s="1"/>
  <c r="K83" i="45" s="1"/>
  <c r="K85" i="45" s="1"/>
  <c r="K112" i="45" s="1"/>
  <c r="K114" i="45" s="1"/>
  <c r="K99" i="45" s="1"/>
  <c r="K75" i="48"/>
  <c r="K83" i="48" s="1"/>
  <c r="K85" i="48" s="1"/>
  <c r="K112" i="48" s="1"/>
  <c r="K114" i="48" s="1"/>
  <c r="K58" i="47"/>
  <c r="K60" i="47" s="1"/>
  <c r="K110" i="47" s="1"/>
  <c r="K73" i="47"/>
  <c r="K74" i="47"/>
  <c r="K58" i="42"/>
  <c r="K60" i="42" s="1"/>
  <c r="K110" i="42" s="1"/>
  <c r="K74" i="42"/>
  <c r="K73" i="42"/>
  <c r="K26" i="38"/>
  <c r="K31" i="38" s="1"/>
  <c r="K75" i="42" l="1"/>
  <c r="K83" i="42" s="1"/>
  <c r="K85" i="42" s="1"/>
  <c r="K112" i="42" s="1"/>
  <c r="K114" i="42" s="1"/>
  <c r="K75" i="44"/>
  <c r="K83" i="44" s="1"/>
  <c r="K85" i="44" s="1"/>
  <c r="K112" i="44" s="1"/>
  <c r="K114" i="44" s="1"/>
  <c r="K99" i="44" s="1"/>
  <c r="K100" i="44" s="1"/>
  <c r="K99" i="52"/>
  <c r="K99" i="51"/>
  <c r="K99" i="50"/>
  <c r="K75" i="47"/>
  <c r="K83" i="47" s="1"/>
  <c r="K85" i="47" s="1"/>
  <c r="K112" i="47" s="1"/>
  <c r="K114" i="47" s="1"/>
  <c r="K99" i="48"/>
  <c r="K100" i="45"/>
  <c r="K66" i="38"/>
  <c r="K67" i="38" s="1"/>
  <c r="K109" i="38"/>
  <c r="K78" i="38"/>
  <c r="K79" i="38" s="1"/>
  <c r="K84" i="38" s="1"/>
  <c r="K64" i="38"/>
  <c r="K68" i="38"/>
  <c r="K30" i="38"/>
  <c r="K32" i="38" s="1"/>
  <c r="K65" i="38"/>
  <c r="K100" i="52" l="1"/>
  <c r="K102" i="52" s="1"/>
  <c r="K100" i="51"/>
  <c r="K100" i="50"/>
  <c r="K102" i="50" s="1"/>
  <c r="K100" i="48"/>
  <c r="K103" i="48" s="1"/>
  <c r="K99" i="47"/>
  <c r="K102" i="45"/>
  <c r="K103" i="45"/>
  <c r="I104" i="45"/>
  <c r="K104" i="45" s="1"/>
  <c r="K102" i="44"/>
  <c r="K103" i="44"/>
  <c r="I104" i="44"/>
  <c r="K104" i="44" s="1"/>
  <c r="K99" i="42"/>
  <c r="K69" i="38"/>
  <c r="K111" i="38" s="1"/>
  <c r="K57" i="38"/>
  <c r="K35" i="38"/>
  <c r="K103" i="50" l="1"/>
  <c r="I104" i="50"/>
  <c r="K104" i="50" s="1"/>
  <c r="K103" i="52"/>
  <c r="I104" i="52"/>
  <c r="K104" i="52" s="1"/>
  <c r="K103" i="51"/>
  <c r="K102" i="51"/>
  <c r="I104" i="51"/>
  <c r="K104" i="51" s="1"/>
  <c r="I104" i="48"/>
  <c r="K104" i="48" s="1"/>
  <c r="K102" i="48"/>
  <c r="K100" i="47"/>
  <c r="K105" i="45"/>
  <c r="K115" i="45" s="1"/>
  <c r="K116" i="45" s="1"/>
  <c r="C2" i="46" s="1"/>
  <c r="E2" i="46" s="1"/>
  <c r="K105" i="44"/>
  <c r="K115" i="44" s="1"/>
  <c r="K116" i="44" s="1"/>
  <c r="K100" i="42"/>
  <c r="K42" i="38"/>
  <c r="K38" i="38"/>
  <c r="K41" i="38"/>
  <c r="K37" i="38"/>
  <c r="K40" i="38"/>
  <c r="K36" i="38"/>
  <c r="K43" i="38"/>
  <c r="K39" i="38"/>
  <c r="F2" i="46" l="1"/>
  <c r="K105" i="50"/>
  <c r="K115" i="50" s="1"/>
  <c r="K116" i="50" s="1"/>
  <c r="C10" i="46" s="1"/>
  <c r="E10" i="46" s="1"/>
  <c r="F10" i="46" s="1"/>
  <c r="K105" i="52"/>
  <c r="K115" i="52" s="1"/>
  <c r="K116" i="52" s="1"/>
  <c r="C9" i="46" s="1"/>
  <c r="E9" i="46" s="1"/>
  <c r="F9" i="46" s="1"/>
  <c r="K105" i="51"/>
  <c r="K115" i="51" s="1"/>
  <c r="K116" i="51" s="1"/>
  <c r="C8" i="46" s="1"/>
  <c r="E8" i="46" s="1"/>
  <c r="F8" i="46" s="1"/>
  <c r="K120" i="44"/>
  <c r="C7" i="46"/>
  <c r="K105" i="48"/>
  <c r="K115" i="48" s="1"/>
  <c r="K116" i="48" s="1"/>
  <c r="C6" i="46" s="1"/>
  <c r="K120" i="45"/>
  <c r="I104" i="47"/>
  <c r="K104" i="47" s="1"/>
  <c r="K102" i="47"/>
  <c r="K103" i="47"/>
  <c r="K118" i="45"/>
  <c r="K119" i="45" s="1"/>
  <c r="K118" i="44"/>
  <c r="K119" i="44" s="1"/>
  <c r="K102" i="42"/>
  <c r="K103" i="42"/>
  <c r="I104" i="42"/>
  <c r="K104" i="42" s="1"/>
  <c r="K44" i="38"/>
  <c r="K118" i="50" l="1"/>
  <c r="K119" i="50" s="1"/>
  <c r="K120" i="50"/>
  <c r="K118" i="52"/>
  <c r="K119" i="52" s="1"/>
  <c r="K120" i="52"/>
  <c r="E7" i="46"/>
  <c r="F7" i="46" s="1"/>
  <c r="E6" i="46"/>
  <c r="F6" i="46" s="1"/>
  <c r="K118" i="51"/>
  <c r="K119" i="51" s="1"/>
  <c r="K120" i="51"/>
  <c r="K105" i="47"/>
  <c r="K115" i="47" s="1"/>
  <c r="K116" i="47" s="1"/>
  <c r="C3" i="46" s="1"/>
  <c r="K120" i="48"/>
  <c r="K118" i="48"/>
  <c r="K119" i="48" s="1"/>
  <c r="K105" i="42"/>
  <c r="K115" i="42" s="1"/>
  <c r="K116" i="42" s="1"/>
  <c r="K58" i="38"/>
  <c r="K60" i="38" s="1"/>
  <c r="K110" i="38" s="1"/>
  <c r="K74" i="38"/>
  <c r="K73" i="38"/>
  <c r="E3" i="46" l="1"/>
  <c r="K120" i="42"/>
  <c r="C5" i="46"/>
  <c r="K120" i="47"/>
  <c r="K118" i="47"/>
  <c r="K119" i="47" s="1"/>
  <c r="K118" i="42"/>
  <c r="K119" i="42" s="1"/>
  <c r="K75" i="38"/>
  <c r="K83" i="38" s="1"/>
  <c r="K85" i="38" s="1"/>
  <c r="K112" i="38" s="1"/>
  <c r="K114" i="38" s="1"/>
  <c r="K99" i="38" s="1"/>
  <c r="F3" i="46" l="1"/>
  <c r="E5" i="46"/>
  <c r="F5" i="46" s="1"/>
  <c r="K100" i="38"/>
  <c r="K103" i="38" l="1"/>
  <c r="K102" i="38"/>
  <c r="I104" i="38"/>
  <c r="K104" i="38" s="1"/>
  <c r="K105" i="38" l="1"/>
  <c r="K115" i="38" s="1"/>
  <c r="K116" i="38" s="1"/>
  <c r="C4" i="46" s="1"/>
  <c r="E4" i="46" s="1"/>
  <c r="F4" i="46" l="1"/>
  <c r="E11" i="46"/>
  <c r="F11" i="46" s="1"/>
  <c r="K118" i="38"/>
  <c r="K119" i="38" s="1"/>
  <c r="K120" i="38"/>
  <c r="F14" i="46" l="1"/>
</calcChain>
</file>

<file path=xl/sharedStrings.xml><?xml version="1.0" encoding="utf-8"?>
<sst xmlns="http://schemas.openxmlformats.org/spreadsheetml/2006/main" count="1752" uniqueCount="168">
  <si>
    <t xml:space="preserve">Tipo de serviço 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</si>
  <si>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</si>
  <si>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</si>
  <si>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</si>
  <si>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</si>
  <si>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</si>
  <si>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</si>
  <si>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</si>
  <si>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</si>
  <si>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Percentual do adicional (30%)</t>
  </si>
  <si>
    <t>C</t>
  </si>
  <si>
    <t>Adicional Insalubridade</t>
  </si>
  <si>
    <t>Salário mínimo regional</t>
  </si>
  <si>
    <t>Percentual do adicional (10%, 20% ou 40%)</t>
  </si>
  <si>
    <t>D</t>
  </si>
  <si>
    <t>Adicional Noturno</t>
  </si>
  <si>
    <t>Divisor</t>
  </si>
  <si>
    <t>H. noturnas diárias</t>
  </si>
  <si>
    <t>Dias trab. por mês</t>
  </si>
  <si>
    <t>Percentual do adicional (20%)</t>
  </si>
  <si>
    <t>E</t>
  </si>
  <si>
    <t>Adicional de Hora Noturna Reduzida</t>
  </si>
  <si>
    <t>Conversor decimal (14,28%)</t>
  </si>
  <si>
    <t>F</t>
  </si>
  <si>
    <t>TOTAL DO MÓDULO 1</t>
  </si>
  <si>
    <t>MÓDULO 2 – ENCARGOS E BENEFÍCIOS ANUAIS, MENSAIS E DIÁRIOS</t>
  </si>
  <si>
    <t>Submódulo 2.1 - 13º Salário e Adicional de Férias</t>
  </si>
  <si>
    <t>Adicional de Férias de 1/3</t>
  </si>
  <si>
    <t/>
  </si>
  <si>
    <t>Submódulo 2.2 - GPS, FGTS e Outras Contribuições</t>
  </si>
  <si>
    <t>Contribuição previdenciária</t>
  </si>
  <si>
    <t xml:space="preserve">Salário Educação </t>
  </si>
  <si>
    <t>SAT (Seguro Acidente de Trabalho)</t>
  </si>
  <si>
    <t>CNAE</t>
  </si>
  <si>
    <t>inserir</t>
  </si>
  <si>
    <t>Alíquota do CNAE</t>
  </si>
  <si>
    <t>FAP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</si>
  <si>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</si>
  <si>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</si>
  <si>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</si>
  <si>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</si>
  <si>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</si>
  <si>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</si>
  <si>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</si>
  <si>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</si>
  <si>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</si>
  <si>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Dias</t>
  </si>
  <si>
    <t>Quantidade por dia</t>
  </si>
  <si>
    <t>Custo unitário</t>
  </si>
  <si>
    <t>-</t>
  </si>
  <si>
    <t>Valor mensal</t>
  </si>
  <si>
    <t>% de desconto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</si>
  <si>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</si>
  <si>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</si>
  <si>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</si>
  <si>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</si>
  <si>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</si>
  <si>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</si>
  <si>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</si>
  <si>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</si>
  <si>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</si>
  <si>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</si>
  <si>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</si>
  <si>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</si>
  <si>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</si>
  <si>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</si>
  <si>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 xml:space="preserve">Aviso Prévio Trabalhado </t>
  </si>
  <si>
    <t>Incidência dos encargos do submódulo 2.2 sobre Aviso Prévio Trabalhado</t>
  </si>
  <si>
    <t>Multa do FGTS sobre a demissão sem justa causa</t>
  </si>
  <si>
    <t>TOTAL DO MÓDULO 3</t>
  </si>
  <si>
    <t>MÓDULO 4 – CUSTO DE REPOSIÇÃO DO PROFISSIONAL AUSENTE</t>
  </si>
  <si>
    <t>Submódulo 4.1 - Cobertura de Férias e Ausências Legais</t>
  </si>
  <si>
    <t>Provisão para reposição do posto durante as férias do titular</t>
  </si>
  <si>
    <t>Custo diário de reposição de profissional ausente por ausências legais, licença paternidade, acidente de trabalho, licença maternidade, etc.</t>
  </si>
  <si>
    <t>TOTAL SUBMÓDULO 4.1</t>
  </si>
  <si>
    <t>Submódulo 4.2 - Intrajornada</t>
  </si>
  <si>
    <t>Indenização por intervalo para repouso ou alimentação não concedido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</si>
  <si>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</si>
  <si>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</si>
  <si>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</si>
  <si>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</si>
  <si>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</si>
  <si>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</si>
  <si>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</si>
  <si>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</si>
  <si>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</si>
  <si>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</si>
  <si>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>TOTAL DO MÓDULO 5</t>
  </si>
  <si>
    <t>CUSTOS INDIRETOS, TRIBUTOS E LUCRO</t>
  </si>
  <si>
    <t>Custos Indiretos</t>
  </si>
  <si>
    <t>TRIBUTOS</t>
  </si>
  <si>
    <t>PIS</t>
  </si>
  <si>
    <t>COFINS</t>
  </si>
  <si>
    <t>TOTAL DO MÓDULO 6</t>
  </si>
  <si>
    <t>Mão-de-Obra vinculada à execução contratual (valor por empregado)</t>
  </si>
  <si>
    <t>Subtotal (A + B + C + D + E)</t>
  </si>
  <si>
    <t>FATOR K</t>
  </si>
  <si>
    <t>Base de cálculo ISS: benefícios mensais e diários, taxa de administração, insumos diversos e custos indiretos</t>
  </si>
  <si>
    <t>Lucro</t>
  </si>
  <si>
    <t xml:space="preserve">13º salário </t>
  </si>
  <si>
    <t>DADOS REFERENTES À CONTRATAÇÃO</t>
  </si>
  <si>
    <t>Local da prestação do serviços</t>
  </si>
  <si>
    <t>Ano do Acordo, Convenção ou Dissídio Coletivo e Sindicato</t>
  </si>
  <si>
    <t>Número mínimo de profissionais a serem contratados</t>
  </si>
  <si>
    <t>Número de meses de execução contratual</t>
  </si>
  <si>
    <t>Unidade de Medida</t>
  </si>
  <si>
    <t>Mensal</t>
  </si>
  <si>
    <t>DADOS COMPLEMENTARES PARA COMPOSIÇÃO DOS CUSTOS</t>
  </si>
  <si>
    <t>Categoria Profissional (vinculada a execução contratual)</t>
  </si>
  <si>
    <t>Data Base da Categoria</t>
  </si>
  <si>
    <t>Código Brasileiro de Ocupações - CBO</t>
  </si>
  <si>
    <r>
      <t xml:space="preserve">Base de cálculo: </t>
    </r>
    <r>
      <rPr>
        <sz val="10"/>
        <rFont val="Arial"/>
        <family val="2"/>
      </rPr>
      <t>Módulo 1 + Submódulo 2.1</t>
    </r>
  </si>
  <si>
    <t xml:space="preserve">Auxílio Transporte </t>
  </si>
  <si>
    <t>MÓDULO 6 – CUSTOS INDIRETOS, TRIBUTOS E LUCRO (CITL)</t>
  </si>
  <si>
    <t>QUADRO RESUMO DO CUSTO MENSAL POR EMPREGADO</t>
  </si>
  <si>
    <t>PREÇO TOTAL MENSAL POR EMPREGADO</t>
  </si>
  <si>
    <t>PREÇO TOTAL MENSAL CONSIDERANDO A QUANTIDADE DE EMPREGADOS PRETENDIDA</t>
  </si>
  <si>
    <t>Total insumos (uniformes, EPI's e demais insumos)</t>
  </si>
  <si>
    <t>Adicional de Risco</t>
  </si>
  <si>
    <t xml:space="preserve">EPIs e materiais </t>
  </si>
  <si>
    <t xml:space="preserve">Benefício Social Familiar - </t>
  </si>
  <si>
    <t xml:space="preserve">Fundo de Formação Profissional - </t>
  </si>
  <si>
    <t>ISS () Alíquota de 5%</t>
  </si>
  <si>
    <t xml:space="preserve">Assistência Médica </t>
  </si>
  <si>
    <t>Salário Normativo da Categoria Profissional</t>
  </si>
  <si>
    <t>IGUARAÇU/PR</t>
  </si>
  <si>
    <t>Uniformes</t>
  </si>
  <si>
    <t>Carga Horária Mensal</t>
  </si>
  <si>
    <t>PREÇO TOTAL ANUAL CONSIDERANDO A QUANTIDADE DE EMPREGADOS PRETENDIDA</t>
  </si>
  <si>
    <t>Cargo</t>
  </si>
  <si>
    <t>Auxílio Alimentação -</t>
  </si>
  <si>
    <t xml:space="preserve">       </t>
  </si>
  <si>
    <t>Prédios Públicos</t>
  </si>
  <si>
    <t>5174-10</t>
  </si>
  <si>
    <t>MERENDEIRA</t>
  </si>
  <si>
    <t>5132-05</t>
  </si>
  <si>
    <t>PROFISSIONAL DE APOIO ESCOLAR</t>
  </si>
  <si>
    <t>5162-10</t>
  </si>
  <si>
    <t>Valor aproximado na terceirização</t>
  </si>
  <si>
    <t>Nº</t>
  </si>
  <si>
    <t>AUXILIAR DE SAÚDE BUCAL</t>
  </si>
  <si>
    <t>VIGIA - Jornada 12x36 NOTURNO</t>
  </si>
  <si>
    <t>Postos</t>
  </si>
  <si>
    <t>VALOR MENSAL</t>
  </si>
  <si>
    <t>VALOR ANUALIZADO</t>
  </si>
  <si>
    <t>Consultório Odontológico</t>
  </si>
  <si>
    <t>01/05/2025 a 30/04/2026</t>
  </si>
  <si>
    <t>01/02/2026 a 31/01/2028</t>
  </si>
  <si>
    <t>PR0000063/2026 - SIEMACO</t>
  </si>
  <si>
    <t>Prédios Públicos - Escolas e CMEIS</t>
  </si>
  <si>
    <t>Escolas e CMEIS</t>
  </si>
  <si>
    <t>MR025399/2025 - STESSMAR e SIEMACO</t>
  </si>
  <si>
    <t>RECEPCIONISTA 12X36 DIURNO</t>
  </si>
  <si>
    <t>RECEPCIONISTA 12X36 NOTURNO</t>
  </si>
  <si>
    <t>RECEPCIONISTA 8 HORAS</t>
  </si>
  <si>
    <t>RECEPCIONISTA - Jornada 12x36 - DIURNO</t>
  </si>
  <si>
    <t>4221-05</t>
  </si>
  <si>
    <t>RECEPCIONISTA</t>
  </si>
  <si>
    <t xml:space="preserve">Auxílio Alimentação nas Férias </t>
  </si>
  <si>
    <t>Auxílio Alimentação Férias</t>
  </si>
  <si>
    <t>CONTROLADOR DE ACESSO - Jornada 12x36 - DIURNO</t>
  </si>
  <si>
    <t>Controlador de Acesso</t>
  </si>
  <si>
    <t>CONTROLADOR DE ACESSO - Jornada 12x36 NOTURNO</t>
  </si>
  <si>
    <t>CONTROLADOR DE ACESSO - Jornada 8 HORAS</t>
  </si>
  <si>
    <t>Auxílio Alimentação nas Férias</t>
  </si>
  <si>
    <t>CONTROLADOR DE ACESSO 12X36 DIURNO</t>
  </si>
  <si>
    <t>CONTROLADOR DE ACESSO 12X36 NOTURNO</t>
  </si>
  <si>
    <t>CONTROLADOR DE ACESSO 8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</si>
</sst>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0.0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rgb="FFFFFF00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BFBFBF"/>
      </patternFill>
    </fill>
    <fill>
      <patternFill patternType="solid">
        <fgColor theme="6" tint="0.79998168889431442"/>
        <bgColor rgb="FFD8D8D8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rgb="FFD6E3BC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9" fillId="0" borderId="8"/>
    <xf numFmtId="44" fontId="2" fillId="0" borderId="8" applyFont="0" applyFill="0" applyBorder="0" applyAlignment="0" applyProtection="0"/>
    <xf numFmtId="43" fontId="2" fillId="0" borderId="8" applyFont="0" applyFill="0" applyBorder="0" applyAlignment="0" applyProtection="0"/>
    <xf numFmtId="0" fontId="1" fillId="0" borderId="8"/>
  </cellStyleXfs>
  <cellXfs count="198">
    <xf numFmtId="0" fontId="0" fillId="0" borderId="0" xfId="0"/>
    <xf numFmtId="0" fontId="4" fillId="0" borderId="8" xfId="1" applyFont="1" applyAlignment="1">
      <alignment vertical="center" wrapText="1"/>
    </xf>
    <xf numFmtId="44" fontId="4" fillId="0" borderId="8" xfId="2" applyFont="1" applyAlignment="1">
      <alignment vertical="center" wrapText="1"/>
    </xf>
    <xf numFmtId="0" fontId="6" fillId="0" borderId="8" xfId="1" applyFont="1" applyAlignment="1">
      <alignment vertical="center" wrapText="1"/>
    </xf>
    <xf numFmtId="0" fontId="3" fillId="0" borderId="8" xfId="1" applyFont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4" fontId="5" fillId="0" borderId="8" xfId="2" applyFont="1" applyAlignment="1">
      <alignment vertical="center" wrapText="1"/>
    </xf>
    <xf numFmtId="0" fontId="4" fillId="0" borderId="8" xfId="1" applyFont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43" fontId="6" fillId="0" borderId="18" xfId="3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vertical="center" wrapText="1"/>
    </xf>
    <xf numFmtId="2" fontId="6" fillId="0" borderId="8" xfId="1" applyNumberFormat="1" applyFont="1" applyAlignment="1">
      <alignment vertical="center" wrapText="1"/>
    </xf>
    <xf numFmtId="10" fontId="6" fillId="0" borderId="3" xfId="1" applyNumberFormat="1" applyFont="1" applyBorder="1" applyAlignment="1">
      <alignment vertical="center" wrapText="1"/>
    </xf>
    <xf numFmtId="2" fontId="6" fillId="0" borderId="3" xfId="1" applyNumberFormat="1" applyFont="1" applyBorder="1" applyAlignment="1">
      <alignment horizontal="center" vertical="center" wrapText="1"/>
    </xf>
    <xf numFmtId="10" fontId="6" fillId="0" borderId="3" xfId="1" applyNumberFormat="1" applyFont="1" applyBorder="1" applyAlignment="1">
      <alignment horizontal="center" vertical="center" wrapText="1"/>
    </xf>
    <xf numFmtId="10" fontId="3" fillId="0" borderId="3" xfId="1" applyNumberFormat="1" applyFont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6" fillId="6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43" fontId="6" fillId="0" borderId="8" xfId="1" applyNumberFormat="1" applyFont="1" applyAlignment="1">
      <alignment vertical="center" wrapText="1"/>
    </xf>
    <xf numFmtId="2" fontId="6" fillId="6" borderId="3" xfId="1" applyNumberFormat="1" applyFont="1" applyFill="1" applyBorder="1" applyAlignment="1">
      <alignment vertical="center" wrapText="1"/>
    </xf>
    <xf numFmtId="9" fontId="6" fillId="6" borderId="3" xfId="1" applyNumberFormat="1" applyFont="1" applyFill="1" applyBorder="1" applyAlignment="1">
      <alignment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43" fontId="3" fillId="5" borderId="3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16" fontId="6" fillId="0" borderId="8" xfId="1" applyNumberFormat="1" applyFont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10" fontId="6" fillId="6" borderId="3" xfId="1" applyNumberFormat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vertical="center" wrapText="1"/>
    </xf>
    <xf numFmtId="0" fontId="6" fillId="4" borderId="8" xfId="1" applyFont="1" applyFill="1" applyAlignment="1">
      <alignment vertical="center" wrapText="1"/>
    </xf>
    <xf numFmtId="10" fontId="3" fillId="6" borderId="3" xfId="1" applyNumberFormat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3" fillId="10" borderId="3" xfId="1" applyFont="1" applyFill="1" applyBorder="1" applyAlignment="1">
      <alignment horizontal="center" vertical="center" wrapText="1"/>
    </xf>
    <xf numFmtId="10" fontId="3" fillId="10" borderId="3" xfId="1" applyNumberFormat="1" applyFont="1" applyFill="1" applyBorder="1" applyAlignment="1">
      <alignment horizontal="center" vertical="center" wrapText="1"/>
    </xf>
    <xf numFmtId="10" fontId="3" fillId="9" borderId="3" xfId="1" applyNumberFormat="1" applyFont="1" applyFill="1" applyBorder="1" applyAlignment="1">
      <alignment horizontal="center" vertical="center" wrapText="1"/>
    </xf>
    <xf numFmtId="10" fontId="6" fillId="9" borderId="3" xfId="1" applyNumberFormat="1" applyFont="1" applyFill="1" applyBorder="1" applyAlignment="1">
      <alignment vertical="center" wrapText="1"/>
    </xf>
    <xf numFmtId="165" fontId="6" fillId="3" borderId="18" xfId="1" applyNumberFormat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vertical="center" wrapText="1"/>
    </xf>
    <xf numFmtId="0" fontId="4" fillId="12" borderId="19" xfId="1" applyFont="1" applyFill="1" applyBorder="1" applyAlignment="1">
      <alignment vertical="center" wrapText="1"/>
    </xf>
    <xf numFmtId="166" fontId="6" fillId="3" borderId="18" xfId="1" applyNumberFormat="1" applyFont="1" applyFill="1" applyBorder="1" applyAlignment="1">
      <alignment horizontal="center" vertical="center" wrapText="1"/>
    </xf>
    <xf numFmtId="1" fontId="6" fillId="3" borderId="18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43" fontId="6" fillId="6" borderId="3" xfId="3" applyFont="1" applyFill="1" applyBorder="1" applyAlignment="1">
      <alignment horizontal="center" vertical="center" wrapText="1"/>
    </xf>
    <xf numFmtId="43" fontId="3" fillId="10" borderId="6" xfId="3" applyFont="1" applyFill="1" applyBorder="1" applyAlignment="1">
      <alignment horizontal="center" vertical="center" wrapText="1"/>
    </xf>
    <xf numFmtId="2" fontId="3" fillId="10" borderId="3" xfId="1" applyNumberFormat="1" applyFont="1" applyFill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 wrapText="1"/>
    </xf>
    <xf numFmtId="43" fontId="3" fillId="9" borderId="3" xfId="3" applyFont="1" applyFill="1" applyBorder="1" applyAlignment="1">
      <alignment horizontal="center" vertical="center" wrapText="1"/>
    </xf>
    <xf numFmtId="2" fontId="3" fillId="9" borderId="3" xfId="1" applyNumberFormat="1" applyFont="1" applyFill="1" applyBorder="1" applyAlignment="1">
      <alignment horizontal="center" vertical="center" wrapText="1"/>
    </xf>
    <xf numFmtId="43" fontId="6" fillId="0" borderId="3" xfId="3" applyFont="1" applyBorder="1" applyAlignment="1">
      <alignment horizontal="center" vertical="center" wrapText="1"/>
    </xf>
    <xf numFmtId="43" fontId="3" fillId="0" borderId="3" xfId="3" applyFont="1" applyBorder="1" applyAlignment="1">
      <alignment horizontal="center" vertical="center" wrapText="1"/>
    </xf>
    <xf numFmtId="2" fontId="4" fillId="0" borderId="8" xfId="1" applyNumberFormat="1" applyFont="1" applyAlignment="1">
      <alignment horizontal="center" vertical="center" wrapText="1"/>
    </xf>
    <xf numFmtId="43" fontId="3" fillId="9" borderId="18" xfId="3" applyFont="1" applyFill="1" applyBorder="1" applyAlignment="1">
      <alignment horizontal="center" vertical="center" wrapText="1"/>
    </xf>
    <xf numFmtId="43" fontId="3" fillId="9" borderId="8" xfId="3" applyFont="1" applyFill="1" applyBorder="1" applyAlignment="1">
      <alignment horizontal="center" vertical="center" wrapText="1"/>
    </xf>
    <xf numFmtId="2" fontId="3" fillId="0" borderId="8" xfId="1" applyNumberFormat="1" applyFont="1" applyAlignment="1">
      <alignment horizontal="center" vertical="center" wrapText="1"/>
    </xf>
    <xf numFmtId="0" fontId="6" fillId="13" borderId="12" xfId="1" applyFont="1" applyFill="1" applyBorder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9" fontId="6" fillId="13" borderId="12" xfId="1" applyNumberFormat="1" applyFont="1" applyFill="1" applyBorder="1" applyAlignment="1">
      <alignment horizontal="right" vertical="center" wrapText="1"/>
    </xf>
    <xf numFmtId="0" fontId="6" fillId="4" borderId="2" xfId="1" applyFont="1" applyFill="1" applyBorder="1" applyAlignment="1">
      <alignment vertical="center" wrapText="1"/>
    </xf>
    <xf numFmtId="43" fontId="6" fillId="3" borderId="18" xfId="1" applyNumberFormat="1" applyFont="1" applyFill="1" applyBorder="1" applyAlignment="1">
      <alignment horizontal="center" vertical="center" wrapText="1"/>
    </xf>
    <xf numFmtId="10" fontId="6" fillId="7" borderId="3" xfId="1" applyNumberFormat="1" applyFont="1" applyFill="1" applyBorder="1" applyAlignment="1">
      <alignment vertical="center" wrapText="1"/>
    </xf>
    <xf numFmtId="0" fontId="0" fillId="4" borderId="0" xfId="0" applyFill="1"/>
    <xf numFmtId="0" fontId="0" fillId="4" borderId="18" xfId="0" applyFill="1" applyBorder="1" applyAlignment="1">
      <alignment horizontal="center" vertical="center"/>
    </xf>
    <xf numFmtId="0" fontId="0" fillId="4" borderId="18" xfId="0" applyFill="1" applyBorder="1" applyAlignment="1">
      <alignment horizontal="left" vertical="center"/>
    </xf>
    <xf numFmtId="43" fontId="0" fillId="4" borderId="18" xfId="0" applyNumberFormat="1" applyFill="1" applyBorder="1" applyAlignment="1">
      <alignment horizontal="center" vertical="center"/>
    </xf>
    <xf numFmtId="43" fontId="0" fillId="4" borderId="0" xfId="0" applyNumberFormat="1" applyFill="1"/>
    <xf numFmtId="0" fontId="0" fillId="4" borderId="0" xfId="0" applyFill="1" applyAlignment="1">
      <alignment horizontal="center" vertical="center"/>
    </xf>
    <xf numFmtId="43" fontId="0" fillId="4" borderId="0" xfId="0" applyNumberFormat="1" applyFill="1" applyAlignment="1">
      <alignment horizontal="center" vertical="center"/>
    </xf>
    <xf numFmtId="0" fontId="11" fillId="4" borderId="18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43" fontId="0" fillId="4" borderId="18" xfId="0" applyNumberFormat="1" applyFill="1" applyBorder="1"/>
    <xf numFmtId="43" fontId="11" fillId="4" borderId="18" xfId="0" applyNumberFormat="1" applyFont="1" applyFill="1" applyBorder="1"/>
    <xf numFmtId="0" fontId="6" fillId="0" borderId="1" xfId="1" applyFont="1" applyBorder="1" applyAlignment="1">
      <alignment vertical="center" wrapText="1"/>
    </xf>
    <xf numFmtId="0" fontId="6" fillId="0" borderId="8" xfId="1" applyFont="1" applyAlignment="1">
      <alignment vertical="center" wrapText="1"/>
    </xf>
    <xf numFmtId="0" fontId="6" fillId="4" borderId="12" xfId="1" applyFont="1" applyFill="1" applyBorder="1" applyAlignment="1">
      <alignment horizontal="right" vertical="center" wrapText="1"/>
    </xf>
    <xf numFmtId="0" fontId="6" fillId="4" borderId="1" xfId="1" applyFont="1" applyFill="1" applyBorder="1" applyAlignment="1">
      <alignment vertical="center" wrapText="1"/>
    </xf>
    <xf numFmtId="0" fontId="6" fillId="0" borderId="1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8" xfId="1" applyFont="1" applyAlignment="1">
      <alignment vertical="center" wrapText="1"/>
    </xf>
    <xf numFmtId="0" fontId="6" fillId="4" borderId="12" xfId="1" applyFont="1" applyFill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vertical="center" wrapText="1"/>
    </xf>
    <xf numFmtId="0" fontId="8" fillId="9" borderId="12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3" borderId="1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left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horizontal="center" vertical="center" wrapText="1"/>
    </xf>
    <xf numFmtId="0" fontId="3" fillId="8" borderId="23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left" vertical="center" wrapText="1"/>
    </xf>
    <xf numFmtId="0" fontId="6" fillId="3" borderId="23" xfId="1" applyFont="1" applyFill="1" applyBorder="1" applyAlignment="1">
      <alignment horizontal="left" vertical="center" wrapText="1"/>
    </xf>
    <xf numFmtId="43" fontId="6" fillId="7" borderId="18" xfId="3" applyFont="1" applyFill="1" applyBorder="1" applyAlignment="1">
      <alignment horizontal="center" vertical="center" wrapText="1"/>
    </xf>
    <xf numFmtId="165" fontId="6" fillId="4" borderId="22" xfId="3" applyNumberFormat="1" applyFont="1" applyFill="1" applyBorder="1" applyAlignment="1">
      <alignment horizontal="center" vertical="center" wrapText="1"/>
    </xf>
    <xf numFmtId="165" fontId="6" fillId="4" borderId="23" xfId="3" applyNumberFormat="1" applyFont="1" applyFill="1" applyBorder="1" applyAlignment="1">
      <alignment horizontal="center" vertical="center" wrapText="1"/>
    </xf>
    <xf numFmtId="165" fontId="6" fillId="4" borderId="24" xfId="3" applyNumberFormat="1" applyFont="1" applyFill="1" applyBorder="1" applyAlignment="1">
      <alignment horizontal="center" vertical="center" wrapText="1"/>
    </xf>
    <xf numFmtId="0" fontId="6" fillId="12" borderId="19" xfId="1" applyFont="1" applyFill="1" applyBorder="1" applyAlignment="1">
      <alignment horizontal="center" vertical="center" wrapText="1"/>
    </xf>
    <xf numFmtId="0" fontId="6" fillId="12" borderId="12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left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6" fillId="4" borderId="16" xfId="1" applyFont="1" applyFill="1" applyBorder="1" applyAlignment="1">
      <alignment horizontal="center" vertical="center" wrapText="1"/>
    </xf>
    <xf numFmtId="0" fontId="6" fillId="4" borderId="17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left" vertical="center" wrapText="1"/>
    </xf>
    <xf numFmtId="0" fontId="6" fillId="4" borderId="18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3" fillId="8" borderId="9" xfId="1" applyFont="1" applyFill="1" applyBorder="1" applyAlignment="1">
      <alignment horizontal="center" vertical="center" wrapText="1"/>
    </xf>
    <xf numFmtId="0" fontId="6" fillId="9" borderId="10" xfId="1" applyFont="1" applyFill="1" applyBorder="1" applyAlignment="1">
      <alignment vertical="center" wrapText="1"/>
    </xf>
    <xf numFmtId="0" fontId="6" fillId="9" borderId="11" xfId="1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3" fillId="4" borderId="18" xfId="0" applyFont="1" applyFill="1" applyBorder="1" applyAlignment="1">
      <alignment horizontal="center" vertical="center" wrapText="1"/>
    </xf>
    <xf numFmtId="14" fontId="6" fillId="4" borderId="18" xfId="1" applyNumberFormat="1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3" fillId="8" borderId="1" xfId="1" quotePrefix="1" applyFont="1" applyFill="1" applyBorder="1" applyAlignment="1">
      <alignment horizontal="center" vertical="center" wrapText="1"/>
    </xf>
    <xf numFmtId="0" fontId="6" fillId="9" borderId="12" xfId="1" applyFont="1" applyFill="1" applyBorder="1" applyAlignment="1">
      <alignment vertical="center" wrapText="1"/>
    </xf>
    <xf numFmtId="0" fontId="6" fillId="9" borderId="2" xfId="1" applyFont="1" applyFill="1" applyBorder="1" applyAlignment="1">
      <alignment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6" fillId="0" borderId="8" xfId="1" applyFont="1" applyAlignment="1">
      <alignment vertical="center" wrapText="1"/>
    </xf>
    <xf numFmtId="0" fontId="3" fillId="10" borderId="1" xfId="1" applyFont="1" applyFill="1" applyBorder="1" applyAlignment="1">
      <alignment horizontal="center" vertical="center" wrapText="1"/>
    </xf>
    <xf numFmtId="0" fontId="6" fillId="9" borderId="16" xfId="1" applyFont="1" applyFill="1" applyBorder="1" applyAlignment="1">
      <alignment vertical="center" wrapText="1"/>
    </xf>
    <xf numFmtId="0" fontId="6" fillId="9" borderId="17" xfId="1" applyFont="1" applyFill="1" applyBorder="1" applyAlignment="1">
      <alignment vertical="center" wrapText="1"/>
    </xf>
    <xf numFmtId="0" fontId="3" fillId="4" borderId="22" xfId="1" applyFont="1" applyFill="1" applyBorder="1" applyAlignment="1">
      <alignment horizontal="left" vertical="center" wrapText="1"/>
    </xf>
    <xf numFmtId="0" fontId="3" fillId="4" borderId="23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6" fillId="0" borderId="12" xfId="1" applyFont="1" applyBorder="1" applyAlignment="1">
      <alignment horizontal="right" vertical="center" wrapText="1"/>
    </xf>
    <xf numFmtId="0" fontId="3" fillId="8" borderId="15" xfId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9" fontId="6" fillId="6" borderId="1" xfId="1" applyNumberFormat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vertical="center" wrapText="1"/>
    </xf>
    <xf numFmtId="0" fontId="6" fillId="0" borderId="11" xfId="1" applyFont="1" applyBorder="1" applyAlignment="1">
      <alignment vertical="center" wrapText="1"/>
    </xf>
    <xf numFmtId="0" fontId="3" fillId="9" borderId="1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3" fillId="11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12" fillId="4" borderId="12" xfId="1" applyFont="1" applyFill="1" applyBorder="1" applyAlignment="1">
      <alignment horizontal="left" vertical="center" wrapText="1"/>
    </xf>
    <xf numFmtId="0" fontId="12" fillId="4" borderId="2" xfId="1" applyFont="1" applyFill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2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24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16" xfId="1" applyFont="1" applyBorder="1" applyAlignment="1">
      <alignment vertical="center" wrapText="1"/>
    </xf>
    <xf numFmtId="0" fontId="6" fillId="0" borderId="17" xfId="1" applyFont="1" applyBorder="1" applyAlignment="1">
      <alignment vertical="center" wrapText="1"/>
    </xf>
    <xf numFmtId="0" fontId="3" fillId="9" borderId="22" xfId="1" applyFont="1" applyFill="1" applyBorder="1" applyAlignment="1">
      <alignment horizontal="center" vertical="center" wrapText="1"/>
    </xf>
    <xf numFmtId="0" fontId="3" fillId="9" borderId="23" xfId="1" applyFont="1" applyFill="1" applyBorder="1" applyAlignment="1">
      <alignment horizontal="center" vertical="center" wrapText="1"/>
    </xf>
    <xf numFmtId="0" fontId="3" fillId="9" borderId="24" xfId="1" applyFont="1" applyFill="1" applyBorder="1" applyAlignment="1">
      <alignment horizontal="center" vertical="center" wrapText="1"/>
    </xf>
    <xf numFmtId="0" fontId="3" fillId="9" borderId="25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6" fillId="4" borderId="12" xfId="1" applyFont="1" applyFill="1" applyBorder="1" applyAlignment="1">
      <alignment vertical="center" wrapText="1"/>
    </xf>
    <xf numFmtId="0" fontId="6" fillId="4" borderId="2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11" fillId="4" borderId="18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4" xfId="0" applyFont="1" applyFill="1" applyBorder="1" applyAlignment="1">
      <alignment horizontal="center"/>
    </xf>
  </cellXfs>
  <cellStyles count="5">
    <cellStyle name="Moeda 2" xfId="2" xr:uid="{00000000-0005-0000-0000-000000000000}"/>
    <cellStyle name="Normal" xfId="0" builtinId="0"/>
    <cellStyle name="Normal 2" xfId="1" xr:uid="{00000000-0005-0000-0000-000002000000}"/>
    <cellStyle name="Normal 3" xfId="4" xr:uid="{395A62AA-95DE-4019-8405-7A970AFAF665}"/>
    <cellStyle name="Vírgul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mpresa\acropole\FABR&#205;CIO\Equipseg\PLANILHA%20VIGIL&#194;NCIA%20PROPOSTA%20MODELO%20(Bi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UNERAÇÕES"/>
      <sheetName val="encargos"/>
      <sheetName val="24HTDM"/>
      <sheetName val="12HNoturnasTDM"/>
      <sheetName val="12HDiurnasTDM"/>
      <sheetName val="12HNoturnasTDM+24SDF"/>
      <sheetName val="12HDiurnasTDM+24SDF"/>
      <sheetName val="10HDiarias"/>
      <sheetName val="8HDiarias"/>
      <sheetName val="P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56F3-8ABC-4441-9139-22F699AD5AF7}">
  <dimension ref="A1:Z718"/>
  <sheetViews>
    <sheetView view="pageBreakPreview" topLeftCell="A69" zoomScale="98" zoomScaleNormal="55" zoomScaleSheetLayoutView="98" workbookViewId="0">
      <selection activeCell="B99" sqref="B99:I99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160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132</v>
      </c>
      <c r="I5" s="101"/>
      <c r="J5" s="101"/>
      <c r="K5" s="102"/>
    </row>
    <row r="6" spans="1:12" ht="12.75" customHeight="1" x14ac:dyDescent="0.25">
      <c r="A6" s="109" t="s">
        <v>102</v>
      </c>
      <c r="B6" s="110"/>
      <c r="C6" s="110"/>
      <c r="D6" s="110"/>
      <c r="E6" s="122"/>
      <c r="F6" s="103" t="s">
        <v>147</v>
      </c>
      <c r="G6" s="105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4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 t="s">
        <v>131</v>
      </c>
      <c r="H12" s="111">
        <v>2177</v>
      </c>
      <c r="I12" s="111"/>
      <c r="J12" s="111"/>
      <c r="K12" s="111"/>
      <c r="L12" s="37"/>
    </row>
    <row r="13" spans="1:12" ht="14.25" customHeight="1" x14ac:dyDescent="0.25">
      <c r="A13" s="109" t="s">
        <v>127</v>
      </c>
      <c r="B13" s="110"/>
      <c r="C13" s="110"/>
      <c r="D13" s="110"/>
      <c r="E13" s="110"/>
      <c r="F13" s="47"/>
      <c r="G13" s="66"/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33" t="s">
        <v>161</v>
      </c>
      <c r="I14" s="133"/>
      <c r="J14" s="133"/>
      <c r="K14" s="133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133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H12/220*H13</f>
        <v>1979.090909090909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/>
      <c r="G23" s="3" t="s">
        <v>18</v>
      </c>
      <c r="H23" s="33"/>
      <c r="I23" s="32" t="s">
        <v>19</v>
      </c>
      <c r="J23" s="16">
        <v>0.25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43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2022.09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168.51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56.17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224.68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2246.77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449.35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56.17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67.400000000000006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33.700000000000003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22.47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13.48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4.49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179.74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826.8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x14ac:dyDescent="0.25">
      <c r="A48" s="6" t="s">
        <v>7</v>
      </c>
      <c r="B48" s="22" t="s">
        <v>130</v>
      </c>
      <c r="C48" s="132" t="s">
        <v>50</v>
      </c>
      <c r="D48" s="130"/>
      <c r="E48" s="21">
        <v>900</v>
      </c>
      <c r="F48" s="20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79" t="s">
        <v>158</v>
      </c>
      <c r="C49" s="81"/>
      <c r="D49" s="63"/>
      <c r="E49" s="62"/>
      <c r="F49" s="63"/>
      <c r="G49" s="64"/>
      <c r="H49" s="63"/>
      <c r="I49" s="65"/>
      <c r="J49" s="5"/>
      <c r="K49" s="15">
        <f>K48/12</f>
        <v>60</v>
      </c>
      <c r="L49" s="80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224.68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826.8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1987.98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8.49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0.61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39.229999999999997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14.44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1.21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63.98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137.03111800000002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76.464877999999999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213.5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213.5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213.5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72" t="s">
        <v>119</v>
      </c>
      <c r="C90" s="173"/>
      <c r="D90" s="173"/>
      <c r="E90" s="173"/>
      <c r="F90" s="173"/>
      <c r="G90" s="173"/>
      <c r="H90" s="173"/>
      <c r="I90" s="174"/>
      <c r="J90" s="5"/>
      <c r="K90" s="15">
        <v>20</v>
      </c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43.09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63.09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295.41000000000003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181.2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80.985892221657338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397.04653679653677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1476.2</v>
      </c>
      <c r="J104" s="9">
        <v>0.05</v>
      </c>
      <c r="K104" s="53">
        <f>ROUND(J104*I104,2)</f>
        <v>73.81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1028.45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2022.09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1987.98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63.98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213.5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63.09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4350.6400000000003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1028.45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5379.09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21516.36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258196.32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2.7179600367478183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8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H6:K6"/>
    <mergeCell ref="A7:G7"/>
    <mergeCell ref="A8:G8"/>
    <mergeCell ref="H8:K8"/>
    <mergeCell ref="A9:G9"/>
    <mergeCell ref="H9:K9"/>
    <mergeCell ref="F6:G6"/>
    <mergeCell ref="A6:E6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80027-DFE8-47E2-AB99-B3356D40A901}">
  <dimension ref="A1:Z718"/>
  <sheetViews>
    <sheetView view="pageBreakPreview" topLeftCell="A63" zoomScale="90" zoomScaleNormal="55" zoomScaleSheetLayoutView="90" workbookViewId="0">
      <selection activeCell="K91" sqref="K91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162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132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5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 t="s">
        <v>131</v>
      </c>
      <c r="H12" s="111">
        <v>2177</v>
      </c>
      <c r="I12" s="111"/>
      <c r="J12" s="111"/>
      <c r="K12" s="111"/>
      <c r="L12" s="37"/>
    </row>
    <row r="13" spans="1:12" ht="14.25" customHeight="1" x14ac:dyDescent="0.25">
      <c r="A13" s="109" t="s">
        <v>127</v>
      </c>
      <c r="B13" s="110"/>
      <c r="C13" s="110"/>
      <c r="D13" s="110"/>
      <c r="E13" s="110"/>
      <c r="F13" s="47"/>
      <c r="G13" s="66"/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33" t="s">
        <v>161</v>
      </c>
      <c r="I14" s="133"/>
      <c r="J14" s="133"/>
      <c r="K14" s="133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133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H12/220*H13</f>
        <v>1979.090909090909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8</v>
      </c>
      <c r="G23" s="3" t="s">
        <v>18</v>
      </c>
      <c r="H23" s="33">
        <v>15</v>
      </c>
      <c r="I23" s="32" t="s">
        <v>19</v>
      </c>
      <c r="J23" s="16">
        <v>0.25</v>
      </c>
      <c r="K23" s="15">
        <f>ROUND((K20+K25)/D23*F23*H23*J23,2)</f>
        <v>303.31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43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2325.4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193.78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64.59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258.37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2583.77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516.75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64.59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77.510000000000005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38.76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25.84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15.5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5.17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206.7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950.82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x14ac:dyDescent="0.25">
      <c r="A48" s="6" t="s">
        <v>7</v>
      </c>
      <c r="B48" s="22" t="s">
        <v>130</v>
      </c>
      <c r="C48" s="132" t="s">
        <v>50</v>
      </c>
      <c r="D48" s="130"/>
      <c r="E48" s="21">
        <v>900</v>
      </c>
      <c r="F48" s="20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2" t="s">
        <v>159</v>
      </c>
      <c r="C49" s="81"/>
      <c r="D49" s="63"/>
      <c r="E49" s="62"/>
      <c r="F49" s="63"/>
      <c r="G49" s="64"/>
      <c r="H49" s="63"/>
      <c r="I49" s="65"/>
      <c r="J49" s="5"/>
      <c r="K49" s="15">
        <v>60</v>
      </c>
      <c r="L49" s="80"/>
    </row>
    <row r="50" spans="1:26" s="3" customFormat="1" ht="13.2" x14ac:dyDescent="0.25">
      <c r="A50" s="6" t="s">
        <v>14</v>
      </c>
      <c r="B50" s="187" t="s">
        <v>123</v>
      </c>
      <c r="C50" s="188"/>
      <c r="D50" s="188"/>
      <c r="E50" s="188"/>
      <c r="F50" s="188"/>
      <c r="G50" s="188"/>
      <c r="H50" s="188"/>
      <c r="I50" s="189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90" t="s">
        <v>120</v>
      </c>
      <c r="C51" s="188"/>
      <c r="D51" s="188"/>
      <c r="E51" s="188"/>
      <c r="F51" s="188"/>
      <c r="G51" s="188"/>
      <c r="H51" s="188"/>
      <c r="I51" s="189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258.37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950.82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2145.69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9.77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0.7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45.11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16.600000000000001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1.4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73.58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152.50046400000002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85.096944000000008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237.6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237.6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237.6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72" t="s">
        <v>119</v>
      </c>
      <c r="C90" s="173"/>
      <c r="D90" s="173"/>
      <c r="E90" s="173"/>
      <c r="F90" s="173"/>
      <c r="G90" s="173"/>
      <c r="H90" s="173"/>
      <c r="I90" s="174"/>
      <c r="J90" s="5"/>
      <c r="K90" s="15">
        <v>20</v>
      </c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43.09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63.09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329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201.8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90.194855109303518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442.19497835497828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1530.39</v>
      </c>
      <c r="J104" s="9">
        <v>0.05</v>
      </c>
      <c r="K104" s="53">
        <f>ROUND(J104*I104,2)</f>
        <v>76.52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1139.71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2325.4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2145.69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73.58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237.6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63.09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4845.3599999999997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1139.71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5985.07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29925.35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359104.19999999995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3.0241511254019291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8"/>
  <sheetViews>
    <sheetView view="pageBreakPreview" topLeftCell="A79" zoomScale="90" zoomScaleNormal="55" zoomScaleSheetLayoutView="90" workbookViewId="0">
      <selection activeCell="K91" sqref="K91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163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149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4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 t="s">
        <v>131</v>
      </c>
      <c r="H12" s="111">
        <v>2177</v>
      </c>
      <c r="I12" s="111"/>
      <c r="J12" s="111"/>
      <c r="K12" s="111"/>
      <c r="L12" s="37"/>
    </row>
    <row r="13" spans="1:12" ht="14.25" customHeight="1" x14ac:dyDescent="0.25">
      <c r="A13" s="109" t="s">
        <v>127</v>
      </c>
      <c r="B13" s="110"/>
      <c r="C13" s="110"/>
      <c r="D13" s="110"/>
      <c r="E13" s="110"/>
      <c r="F13" s="47"/>
      <c r="G13" s="66"/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33" t="s">
        <v>161</v>
      </c>
      <c r="I14" s="133"/>
      <c r="J14" s="133"/>
      <c r="K14" s="133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133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H12/220*H13</f>
        <v>1979.090909090909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0</v>
      </c>
      <c r="G23" s="3" t="s">
        <v>18</v>
      </c>
      <c r="H23" s="33">
        <v>0</v>
      </c>
      <c r="I23" s="32" t="s">
        <v>19</v>
      </c>
      <c r="J23" s="16">
        <v>0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86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2065.09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172.09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57.36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229.45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2294.54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458.91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57.36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1</v>
      </c>
      <c r="J38" s="16">
        <v>0.03</v>
      </c>
      <c r="K38" s="15">
        <f t="shared" si="0"/>
        <v>68.84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34.42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22.95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13.77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4.59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183.56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844.4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x14ac:dyDescent="0.25">
      <c r="A48" s="6" t="s">
        <v>7</v>
      </c>
      <c r="B48" s="22" t="s">
        <v>130</v>
      </c>
      <c r="C48" s="132" t="s">
        <v>50</v>
      </c>
      <c r="D48" s="130"/>
      <c r="E48" s="21">
        <v>900</v>
      </c>
      <c r="F48" s="20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229.45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844.4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2010.35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8.67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0.62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40.06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14.74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1.24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65.33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139.22483800000003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77.688997999999998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216.91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216.91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216.91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72" t="s">
        <v>119</v>
      </c>
      <c r="C90" s="173"/>
      <c r="D90" s="173"/>
      <c r="E90" s="173"/>
      <c r="F90" s="173"/>
      <c r="G90" s="173"/>
      <c r="H90" s="173"/>
      <c r="I90" s="174"/>
      <c r="J90" s="5"/>
      <c r="K90" s="15">
        <v>20</v>
      </c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43.09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>
        <f>ROUND(H92*F92/12,2)</f>
        <v>0</v>
      </c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63.09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300.17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184.12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82.291296390442298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403.44649350649348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1483.88</v>
      </c>
      <c r="J104" s="9">
        <v>0.05</v>
      </c>
      <c r="K104" s="53">
        <f>ROUND(J104*I104,2)</f>
        <v>74.19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1044.22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2065.09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2010.35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65.33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216.91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63.09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4420.7700000000004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1044.22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5464.99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21859.96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262319.52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2.7613638033991732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B92:I92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41C4-EA96-4672-98AD-34D7E1CFE150}">
  <dimension ref="A1:Z718"/>
  <sheetViews>
    <sheetView view="pageBreakPreview" topLeftCell="A64" zoomScale="90" zoomScaleNormal="55" zoomScaleSheetLayoutView="90" workbookViewId="0">
      <selection activeCell="A98" sqref="A98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134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150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10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>
        <v>220</v>
      </c>
      <c r="H12" s="111">
        <v>1821</v>
      </c>
      <c r="I12" s="111"/>
      <c r="J12" s="111"/>
      <c r="K12" s="111"/>
      <c r="L12" s="37"/>
    </row>
    <row r="13" spans="1:12" ht="15.75" customHeight="1" x14ac:dyDescent="0.25">
      <c r="A13" s="109" t="s">
        <v>127</v>
      </c>
      <c r="B13" s="110"/>
      <c r="C13" s="110"/>
      <c r="D13" s="110"/>
      <c r="E13" s="110"/>
      <c r="F13" s="48">
        <v>21</v>
      </c>
      <c r="G13" s="44">
        <v>8</v>
      </c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91" t="s">
        <v>134</v>
      </c>
      <c r="I14" s="191"/>
      <c r="J14" s="191"/>
      <c r="K14" s="191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45689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135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(H12/G12)*H13</f>
        <v>1655.4545454545455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J22*F22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0</v>
      </c>
      <c r="G23" s="3" t="s">
        <v>18</v>
      </c>
      <c r="H23" s="33">
        <v>0</v>
      </c>
      <c r="I23" s="32" t="s">
        <v>19</v>
      </c>
      <c r="J23" s="16">
        <v>0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1655.45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137.94999999999999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45.98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183.93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1839.38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367.88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45.98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55.18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27.59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18.39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11.04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3.68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147.15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676.89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183.93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676.89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1797.32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6.95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0.5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32.119999999999997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11.82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0.99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52.38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118.33200800000002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66.030568000000002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184.36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184.36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184.36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87" t="s">
        <v>119</v>
      </c>
      <c r="C90" s="192"/>
      <c r="D90" s="192"/>
      <c r="E90" s="192"/>
      <c r="F90" s="192"/>
      <c r="G90" s="192"/>
      <c r="H90" s="192"/>
      <c r="I90" s="193"/>
      <c r="J90" s="5"/>
      <c r="K90" s="15">
        <v>20</v>
      </c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37.840000000000003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>
        <f>ROUND(H92*F92/12,2)</f>
        <v>0</v>
      </c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57.84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254.45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156.07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69.755826131164213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341.9893073593073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1404.86</v>
      </c>
      <c r="J104" s="9">
        <v>0.05</v>
      </c>
      <c r="K104" s="53">
        <f>ROUND(J104*I104,2)</f>
        <v>70.239999999999995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892.51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1655.45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1797.32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52.38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184.36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57.84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3747.35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892.51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4639.8599999999997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46398.6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556783.19999999995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2.8027710049423393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9680-074F-4143-9D5A-09C66E450256}">
  <dimension ref="A1:Z718"/>
  <sheetViews>
    <sheetView view="pageBreakPreview" topLeftCell="A68" zoomScale="91" zoomScaleNormal="55" zoomScaleSheetLayoutView="91" workbookViewId="0">
      <selection activeCell="A102" sqref="A102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140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145</v>
      </c>
      <c r="I5" s="101"/>
      <c r="J5" s="101"/>
      <c r="K5" s="102"/>
    </row>
    <row r="6" spans="1:12" ht="12.75" customHeight="1" x14ac:dyDescent="0.25">
      <c r="A6" s="109" t="s">
        <v>102</v>
      </c>
      <c r="B6" s="110"/>
      <c r="C6" s="110"/>
      <c r="D6" s="110"/>
      <c r="E6" s="122"/>
      <c r="F6" s="103" t="s">
        <v>146</v>
      </c>
      <c r="G6" s="105"/>
      <c r="H6" s="115" t="s">
        <v>151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2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>
        <v>220</v>
      </c>
      <c r="H12" s="111">
        <v>1845.36</v>
      </c>
      <c r="I12" s="111"/>
      <c r="J12" s="111"/>
      <c r="K12" s="111"/>
      <c r="L12" s="37"/>
    </row>
    <row r="13" spans="1:12" ht="15.75" customHeight="1" x14ac:dyDescent="0.25">
      <c r="A13" s="109" t="s">
        <v>127</v>
      </c>
      <c r="B13" s="110"/>
      <c r="C13" s="110"/>
      <c r="D13" s="110"/>
      <c r="E13" s="110"/>
      <c r="F13" s="48">
        <v>21</v>
      </c>
      <c r="G13" s="44">
        <v>8</v>
      </c>
      <c r="H13" s="112">
        <v>220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91" t="s">
        <v>140</v>
      </c>
      <c r="I14" s="191"/>
      <c r="J14" s="191"/>
      <c r="K14" s="191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46143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137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(H12/G12)*H13</f>
        <v>1845.36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0.2</v>
      </c>
      <c r="K22" s="15">
        <f>K20*J22</f>
        <v>369.072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0</v>
      </c>
      <c r="G23" s="3" t="s">
        <v>18</v>
      </c>
      <c r="H23" s="33">
        <v>0</v>
      </c>
      <c r="I23" s="32" t="s">
        <v>19</v>
      </c>
      <c r="J23" s="16">
        <v>0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2214.4299999999998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184.54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61.51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246.05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2460.48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492.1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61.51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73.81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36.909999999999997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24.6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14.76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4.92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196.84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905.45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246.05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905.45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2088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9.3000000000000007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0.66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42.96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15.81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1.33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70.06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146.84095600000001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81.938875999999993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228.78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228.78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228.78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87" t="s">
        <v>119</v>
      </c>
      <c r="C90" s="192"/>
      <c r="D90" s="192"/>
      <c r="E90" s="192"/>
      <c r="F90" s="192"/>
      <c r="G90" s="192"/>
      <c r="H90" s="192"/>
      <c r="I90" s="193"/>
      <c r="J90" s="5"/>
      <c r="K90" s="15">
        <v>20</v>
      </c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40.32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>
        <f>ROUND(H92*F92/12,2)</f>
        <v>0</v>
      </c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60.32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316.52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194.15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86.774062023385866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425.42398268398267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1507.49</v>
      </c>
      <c r="J104" s="9">
        <v>0.05</v>
      </c>
      <c r="K104" s="53">
        <f>ROUND(J104*I104,2)</f>
        <v>75.37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1098.24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2214.4299999999998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2088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70.06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228.78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60.32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4661.59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1098.24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5759.83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11519.66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138235.91999999998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3.1212500541899684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8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H6:K6"/>
    <mergeCell ref="A7:G7"/>
    <mergeCell ref="A8:G8"/>
    <mergeCell ref="H8:K8"/>
    <mergeCell ref="A9:G9"/>
    <mergeCell ref="H9:K9"/>
    <mergeCell ref="F6:G6"/>
    <mergeCell ref="A6:E6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7ADAE-D335-4FF7-B024-B7BF75EFCAEE}">
  <dimension ref="A1:Z718"/>
  <sheetViews>
    <sheetView view="pageBreakPreview" topLeftCell="A65" zoomScale="91" zoomScaleNormal="55" zoomScaleSheetLayoutView="91" workbookViewId="0">
      <selection activeCell="B99" sqref="B99:I99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136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150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30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>
        <v>220</v>
      </c>
      <c r="H12" s="111">
        <v>2215</v>
      </c>
      <c r="I12" s="111"/>
      <c r="J12" s="111"/>
      <c r="K12" s="111"/>
      <c r="L12" s="37"/>
    </row>
    <row r="13" spans="1:12" ht="15.75" customHeight="1" x14ac:dyDescent="0.25">
      <c r="A13" s="109" t="s">
        <v>127</v>
      </c>
      <c r="B13" s="110"/>
      <c r="C13" s="110"/>
      <c r="D13" s="110"/>
      <c r="E13" s="110"/>
      <c r="F13" s="48">
        <v>21</v>
      </c>
      <c r="G13" s="44">
        <v>8</v>
      </c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91" t="s">
        <v>136</v>
      </c>
      <c r="I14" s="191"/>
      <c r="J14" s="191"/>
      <c r="K14" s="191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137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(H12/G12)*H13</f>
        <v>2013.6363636363637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0</v>
      </c>
      <c r="G23" s="3" t="s">
        <v>18</v>
      </c>
      <c r="H23" s="33">
        <v>0</v>
      </c>
      <c r="I23" s="32" t="s">
        <v>19</v>
      </c>
      <c r="J23" s="16">
        <v>0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2013.64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167.8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55.93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223.73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2237.37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447.47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55.93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67.12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33.56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22.37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13.42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4.47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178.99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823.33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223.73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823.33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1983.56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8.4600000000000009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0.6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39.06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14.37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1.21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63.7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136.59961400000003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76.224094000000008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212.82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212.82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212.82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87" t="s">
        <v>119</v>
      </c>
      <c r="C90" s="192"/>
      <c r="D90" s="192"/>
      <c r="E90" s="192"/>
      <c r="F90" s="192"/>
      <c r="G90" s="192"/>
      <c r="H90" s="192"/>
      <c r="I90" s="193"/>
      <c r="J90" s="5"/>
      <c r="K90" s="15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30.47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>
        <f>ROUND(H92*F92/12,2)</f>
        <v>0</v>
      </c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30.47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292.25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179.26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80.121047280121999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392.8064935064935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1438.48</v>
      </c>
      <c r="J104" s="9">
        <v>0.05</v>
      </c>
      <c r="K104" s="53">
        <f>ROUND(J104*I104,2)</f>
        <v>71.92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1016.36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2013.64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1983.56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63.7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212.82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30.47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4304.1899999999996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1016.36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5320.55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159616.5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1915398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2.6422595936794582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2CBF-531D-48D6-9FF9-14744FDB76E3}">
  <dimension ref="A1:Z718"/>
  <sheetViews>
    <sheetView view="pageBreakPreview" topLeftCell="A75" zoomScale="98" zoomScaleNormal="55" zoomScaleSheetLayoutView="98" workbookViewId="0">
      <selection activeCell="K105" sqref="K105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155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132</v>
      </c>
      <c r="I5" s="101"/>
      <c r="J5" s="101"/>
      <c r="K5" s="102"/>
    </row>
    <row r="6" spans="1:12" ht="12.75" customHeight="1" x14ac:dyDescent="0.25">
      <c r="A6" s="109" t="s">
        <v>102</v>
      </c>
      <c r="B6" s="110"/>
      <c r="C6" s="110"/>
      <c r="D6" s="110"/>
      <c r="E6" s="122"/>
      <c r="F6" s="103" t="s">
        <v>147</v>
      </c>
      <c r="G6" s="105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2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 t="s">
        <v>131</v>
      </c>
      <c r="H12" s="111">
        <v>2141</v>
      </c>
      <c r="I12" s="111"/>
      <c r="J12" s="111"/>
      <c r="K12" s="111"/>
      <c r="L12" s="37"/>
    </row>
    <row r="13" spans="1:12" ht="14.25" customHeight="1" x14ac:dyDescent="0.25">
      <c r="A13" s="109" t="s">
        <v>127</v>
      </c>
      <c r="B13" s="110"/>
      <c r="C13" s="110"/>
      <c r="D13" s="110"/>
      <c r="E13" s="110"/>
      <c r="F13" s="47"/>
      <c r="G13" s="66"/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33" t="s">
        <v>157</v>
      </c>
      <c r="I14" s="133"/>
      <c r="J14" s="133"/>
      <c r="K14" s="133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156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H12/220*H13</f>
        <v>1946.3636363636365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/>
      <c r="G23" s="3" t="s">
        <v>18</v>
      </c>
      <c r="H23" s="33"/>
      <c r="I23" s="32" t="s">
        <v>19</v>
      </c>
      <c r="J23" s="16">
        <v>0.25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1946.36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162.19999999999999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54.07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216.27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2162.63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432.53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54.07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64.88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32.44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21.63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12.98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4.33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173.01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795.87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216.27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795.87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1948.64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8.17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0.57999999999999996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37.76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13.9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1.17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61.58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133.17002600000001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74.310345999999996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207.48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207.48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207.48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72" t="s">
        <v>119</v>
      </c>
      <c r="C90" s="173"/>
      <c r="D90" s="173"/>
      <c r="E90" s="173"/>
      <c r="F90" s="173"/>
      <c r="G90" s="173"/>
      <c r="H90" s="173"/>
      <c r="I90" s="174"/>
      <c r="J90" s="5"/>
      <c r="K90" s="15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30.47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30.47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284.81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174.69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78.07981189628876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382.79900432900428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1426.47</v>
      </c>
      <c r="J104" s="9">
        <v>0.05</v>
      </c>
      <c r="K104" s="53">
        <f>ROUND(J104*I104,2)</f>
        <v>71.319999999999993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991.7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1946.36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1948.64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61.58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207.48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30.47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4194.53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991.7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5186.2299999999996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10372.459999999999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124469.51999999999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2.6645740308267163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8">
    <mergeCell ref="A119:J119"/>
    <mergeCell ref="B112:J112"/>
    <mergeCell ref="B113:J113"/>
    <mergeCell ref="B114:J114"/>
    <mergeCell ref="B115:J115"/>
    <mergeCell ref="A116:J116"/>
    <mergeCell ref="A118:J118"/>
    <mergeCell ref="B106:K106"/>
    <mergeCell ref="A107:K107"/>
    <mergeCell ref="A108:J108"/>
    <mergeCell ref="B109:J109"/>
    <mergeCell ref="B110:J110"/>
    <mergeCell ref="B111:J111"/>
    <mergeCell ref="B101:I101"/>
    <mergeCell ref="B102:I102"/>
    <mergeCell ref="B103:I103"/>
    <mergeCell ref="B104:C104"/>
    <mergeCell ref="D104:H104"/>
    <mergeCell ref="A105:I105"/>
    <mergeCell ref="A95:I95"/>
    <mergeCell ref="A96:K96"/>
    <mergeCell ref="A97:K97"/>
    <mergeCell ref="B98:I98"/>
    <mergeCell ref="B99:I99"/>
    <mergeCell ref="B100:I100"/>
    <mergeCell ref="B89:I89"/>
    <mergeCell ref="B90:I90"/>
    <mergeCell ref="B91:I91"/>
    <mergeCell ref="B92:I92"/>
    <mergeCell ref="B93:I93"/>
    <mergeCell ref="B94:I94"/>
    <mergeCell ref="B83:J83"/>
    <mergeCell ref="B84:J84"/>
    <mergeCell ref="A85:J85"/>
    <mergeCell ref="A86:K86"/>
    <mergeCell ref="A87:K87"/>
    <mergeCell ref="B88:I88"/>
    <mergeCell ref="A77:I77"/>
    <mergeCell ref="B78:I78"/>
    <mergeCell ref="A79:I79"/>
    <mergeCell ref="A80:K80"/>
    <mergeCell ref="A81:K81"/>
    <mergeCell ref="A82:J82"/>
    <mergeCell ref="A71:K71"/>
    <mergeCell ref="A72:I72"/>
    <mergeCell ref="B73:I73"/>
    <mergeCell ref="B74:I74"/>
    <mergeCell ref="A75:I75"/>
    <mergeCell ref="A76:K76"/>
    <mergeCell ref="B65:I65"/>
    <mergeCell ref="B66:I66"/>
    <mergeCell ref="B67:I67"/>
    <mergeCell ref="B68:I68"/>
    <mergeCell ref="A69:I69"/>
    <mergeCell ref="A70:K70"/>
    <mergeCell ref="B59:J59"/>
    <mergeCell ref="A60:J60"/>
    <mergeCell ref="A61:K61"/>
    <mergeCell ref="A62:K62"/>
    <mergeCell ref="B63:I63"/>
    <mergeCell ref="B64:I64"/>
    <mergeCell ref="A53:J53"/>
    <mergeCell ref="A54:K54"/>
    <mergeCell ref="A55:K55"/>
    <mergeCell ref="A56:J56"/>
    <mergeCell ref="B57:J57"/>
    <mergeCell ref="B58:J58"/>
    <mergeCell ref="A46:I46"/>
    <mergeCell ref="C48:D48"/>
    <mergeCell ref="G48:H48"/>
    <mergeCell ref="B50:I50"/>
    <mergeCell ref="B51:I51"/>
    <mergeCell ref="B52:I52"/>
    <mergeCell ref="B40:I40"/>
    <mergeCell ref="B41:I41"/>
    <mergeCell ref="B42:I42"/>
    <mergeCell ref="B43:I43"/>
    <mergeCell ref="A44:I44"/>
    <mergeCell ref="A45:K45"/>
    <mergeCell ref="A33:K33"/>
    <mergeCell ref="A34:I34"/>
    <mergeCell ref="B35:I35"/>
    <mergeCell ref="B36:I36"/>
    <mergeCell ref="B37:I37"/>
    <mergeCell ref="B39:I39"/>
    <mergeCell ref="A27:K27"/>
    <mergeCell ref="A28:K28"/>
    <mergeCell ref="A29:I29"/>
    <mergeCell ref="B30:I30"/>
    <mergeCell ref="B31:I31"/>
    <mergeCell ref="A32:I32"/>
    <mergeCell ref="C21:I21"/>
    <mergeCell ref="C22:E22"/>
    <mergeCell ref="G22:I22"/>
    <mergeCell ref="C24:I24"/>
    <mergeCell ref="B25:I25"/>
    <mergeCell ref="A26:J26"/>
    <mergeCell ref="A16:G16"/>
    <mergeCell ref="H16:K16"/>
    <mergeCell ref="A17:K17"/>
    <mergeCell ref="A18:K18"/>
    <mergeCell ref="B19:I19"/>
    <mergeCell ref="B20:I20"/>
    <mergeCell ref="A13:E13"/>
    <mergeCell ref="H13:K13"/>
    <mergeCell ref="A14:G14"/>
    <mergeCell ref="H14:K14"/>
    <mergeCell ref="A15:G15"/>
    <mergeCell ref="H15:K15"/>
    <mergeCell ref="A10:K10"/>
    <mergeCell ref="A11:K11"/>
    <mergeCell ref="A12:F12"/>
    <mergeCell ref="H12:K12"/>
    <mergeCell ref="A6:E6"/>
    <mergeCell ref="F6:G6"/>
    <mergeCell ref="H6:K6"/>
    <mergeCell ref="A7:G7"/>
    <mergeCell ref="A8:G8"/>
    <mergeCell ref="H8:K8"/>
    <mergeCell ref="A1:K1"/>
    <mergeCell ref="A2:B2"/>
    <mergeCell ref="C2:K2"/>
    <mergeCell ref="A3:K3"/>
    <mergeCell ref="A4:K4"/>
    <mergeCell ref="A5:G5"/>
    <mergeCell ref="H5:K5"/>
    <mergeCell ref="A9:G9"/>
    <mergeCell ref="H9:K9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944D-8488-4A3C-962A-25EE3B218D99}">
  <dimension ref="A1:Z718"/>
  <sheetViews>
    <sheetView view="pageBreakPreview" topLeftCell="A20" zoomScale="90" zoomScaleNormal="55" zoomScaleSheetLayoutView="90" workbookViewId="0">
      <selection activeCell="K23" sqref="K23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141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132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2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 t="s">
        <v>131</v>
      </c>
      <c r="H12" s="111">
        <v>2141</v>
      </c>
      <c r="I12" s="111"/>
      <c r="J12" s="111"/>
      <c r="K12" s="111"/>
      <c r="L12" s="37"/>
    </row>
    <row r="13" spans="1:12" ht="14.25" customHeight="1" x14ac:dyDescent="0.25">
      <c r="A13" s="109" t="s">
        <v>127</v>
      </c>
      <c r="B13" s="110"/>
      <c r="C13" s="110"/>
      <c r="D13" s="110"/>
      <c r="E13" s="110"/>
      <c r="F13" s="47"/>
      <c r="G13" s="66"/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33" t="s">
        <v>157</v>
      </c>
      <c r="I14" s="133"/>
      <c r="J14" s="133"/>
      <c r="K14" s="133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156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H12/220*H13</f>
        <v>1946.3636363636365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8</v>
      </c>
      <c r="G23" s="3" t="s">
        <v>18</v>
      </c>
      <c r="H23" s="33">
        <v>15</v>
      </c>
      <c r="I23" s="32" t="s">
        <v>19</v>
      </c>
      <c r="J23" s="16">
        <v>0.25</v>
      </c>
      <c r="K23" s="15">
        <f>ROUND((K20+K25)/D23*F23*H23*J23,2)</f>
        <v>291.95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2238.31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186.53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62.18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248.71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2487.02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497.4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62.18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74.61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37.31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24.87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14.92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4.97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198.96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915.22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248.71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915.22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2100.4299999999998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9.4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0.67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43.42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15.98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1.34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70.81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148.05908600000001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82.618605999999986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230.68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230.68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230.68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72" t="s">
        <v>119</v>
      </c>
      <c r="C90" s="173"/>
      <c r="D90" s="173"/>
      <c r="E90" s="173"/>
      <c r="F90" s="173"/>
      <c r="G90" s="173"/>
      <c r="H90" s="173"/>
      <c r="I90" s="174"/>
      <c r="J90" s="5"/>
      <c r="K90" s="15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30.47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/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30.47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317.14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194.53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86.943675648195224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426.25554112554107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1478.64</v>
      </c>
      <c r="J104" s="9">
        <v>0.05</v>
      </c>
      <c r="K104" s="53">
        <f>ROUND(J104*I104,2)</f>
        <v>73.930000000000007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1098.8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2238.31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2100.4299999999998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70.81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230.68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30.47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4670.7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1098.8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5769.5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11539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138468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2.9642456795889771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77425-9AE4-4752-8B0C-AE80FB123AE6}">
  <dimension ref="A1:Z718"/>
  <sheetViews>
    <sheetView view="pageBreakPreview" zoomScale="91" zoomScaleNormal="55" zoomScaleSheetLayoutView="91" workbookViewId="0">
      <selection activeCell="A15" sqref="A15:G15"/>
    </sheetView>
  </sheetViews>
  <sheetFormatPr defaultColWidth="14.44140625" defaultRowHeight="15" customHeight="1" x14ac:dyDescent="0.25"/>
  <cols>
    <col min="1" max="1" width="4.5546875" style="1" customWidth="1"/>
    <col min="2" max="2" width="56.88671875" style="1" customWidth="1"/>
    <col min="3" max="3" width="6.6640625" style="1" customWidth="1"/>
    <col min="4" max="4" width="6.109375" style="1" customWidth="1"/>
    <col min="5" max="5" width="16.88671875" style="1" customWidth="1"/>
    <col min="6" max="6" width="16.33203125" style="1" customWidth="1"/>
    <col min="7" max="7" width="20.5546875" style="1" customWidth="1"/>
    <col min="8" max="8" width="4.6640625" style="1" customWidth="1"/>
    <col min="9" max="9" width="26.33203125" style="1" customWidth="1"/>
    <col min="10" max="10" width="11.109375" style="1" customWidth="1"/>
    <col min="11" max="11" width="13.88671875" style="8" customWidth="1"/>
    <col min="12" max="12" width="27.44140625" style="3" customWidth="1"/>
    <col min="13" max="13" width="15.88671875" style="2" bestFit="1" customWidth="1"/>
    <col min="14" max="14" width="15.88671875" style="1" customWidth="1"/>
    <col min="15" max="15" width="9.5546875" style="1" customWidth="1"/>
    <col min="16" max="26" width="8.6640625" style="1" customWidth="1"/>
    <col min="27" max="16384" width="14.44140625" style="1"/>
  </cols>
  <sheetData>
    <row r="1" spans="1:12" ht="17.399999999999999" x14ac:dyDescent="0.25">
      <c r="A1" s="88" t="s">
        <v>125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18.75" customHeight="1" x14ac:dyDescent="0.25">
      <c r="A2" s="89" t="s">
        <v>0</v>
      </c>
      <c r="B2" s="90"/>
      <c r="C2" s="89" t="s">
        <v>154</v>
      </c>
      <c r="D2" s="91"/>
      <c r="E2" s="91"/>
      <c r="F2" s="91"/>
      <c r="G2" s="91"/>
      <c r="H2" s="91"/>
      <c r="I2" s="91"/>
      <c r="J2" s="91"/>
      <c r="K2" s="90"/>
    </row>
    <row r="3" spans="1:12" x14ac:dyDescent="0.25">
      <c r="A3" s="92"/>
      <c r="B3" s="93"/>
      <c r="C3" s="93"/>
      <c r="D3" s="93"/>
      <c r="E3" s="93"/>
      <c r="F3" s="93"/>
      <c r="G3" s="93"/>
      <c r="H3" s="93"/>
      <c r="I3" s="93"/>
      <c r="J3" s="93"/>
      <c r="K3" s="94"/>
    </row>
    <row r="4" spans="1:12" ht="13.2" x14ac:dyDescent="0.25">
      <c r="A4" s="95" t="s">
        <v>100</v>
      </c>
      <c r="B4" s="96"/>
      <c r="C4" s="96"/>
      <c r="D4" s="96"/>
      <c r="E4" s="96"/>
      <c r="F4" s="96"/>
      <c r="G4" s="96"/>
      <c r="H4" s="97"/>
      <c r="I4" s="97"/>
      <c r="J4" s="97"/>
      <c r="K4" s="98"/>
    </row>
    <row r="5" spans="1:12" ht="13.2" x14ac:dyDescent="0.25">
      <c r="A5" s="99" t="s">
        <v>101</v>
      </c>
      <c r="B5" s="99"/>
      <c r="C5" s="99"/>
      <c r="D5" s="99"/>
      <c r="E5" s="99"/>
      <c r="F5" s="99"/>
      <c r="G5" s="99"/>
      <c r="H5" s="100" t="s">
        <v>132</v>
      </c>
      <c r="I5" s="101"/>
      <c r="J5" s="101"/>
      <c r="K5" s="102"/>
    </row>
    <row r="6" spans="1:12" ht="12.75" customHeight="1" x14ac:dyDescent="0.25">
      <c r="A6" s="99" t="s">
        <v>102</v>
      </c>
      <c r="B6" s="99"/>
      <c r="C6" s="99"/>
      <c r="D6" s="99"/>
      <c r="E6" s="99"/>
      <c r="F6" s="99"/>
      <c r="G6" s="99"/>
      <c r="H6" s="115" t="s">
        <v>148</v>
      </c>
      <c r="I6" s="116"/>
      <c r="J6" s="116"/>
      <c r="K6" s="117"/>
    </row>
    <row r="7" spans="1:12" ht="13.2" x14ac:dyDescent="0.25">
      <c r="A7" s="99" t="s">
        <v>103</v>
      </c>
      <c r="B7" s="99"/>
      <c r="C7" s="99"/>
      <c r="D7" s="99"/>
      <c r="E7" s="99"/>
      <c r="F7" s="99"/>
      <c r="G7" s="99"/>
      <c r="H7" s="46">
        <v>7</v>
      </c>
      <c r="I7" s="45"/>
      <c r="J7" s="45"/>
      <c r="K7" s="49"/>
    </row>
    <row r="8" spans="1:12" ht="13.2" x14ac:dyDescent="0.25">
      <c r="A8" s="118" t="s">
        <v>104</v>
      </c>
      <c r="B8" s="118"/>
      <c r="C8" s="118"/>
      <c r="D8" s="118"/>
      <c r="E8" s="118"/>
      <c r="F8" s="118"/>
      <c r="G8" s="118"/>
      <c r="H8" s="119">
        <v>12</v>
      </c>
      <c r="I8" s="120"/>
      <c r="J8" s="120"/>
      <c r="K8" s="121"/>
    </row>
    <row r="9" spans="1:12" ht="13.2" x14ac:dyDescent="0.25">
      <c r="A9" s="109" t="s">
        <v>105</v>
      </c>
      <c r="B9" s="110"/>
      <c r="C9" s="110"/>
      <c r="D9" s="110"/>
      <c r="E9" s="110"/>
      <c r="F9" s="110"/>
      <c r="G9" s="122"/>
      <c r="H9" s="123" t="s">
        <v>106</v>
      </c>
      <c r="I9" s="123"/>
      <c r="J9" s="123"/>
      <c r="K9" s="123"/>
    </row>
    <row r="10" spans="1:12" ht="13.2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4"/>
      <c r="K10" s="105"/>
    </row>
    <row r="11" spans="1:12" ht="13.2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8"/>
    </row>
    <row r="12" spans="1:12" ht="26.25" customHeight="1" x14ac:dyDescent="0.25">
      <c r="A12" s="109" t="s">
        <v>124</v>
      </c>
      <c r="B12" s="110"/>
      <c r="C12" s="110"/>
      <c r="D12" s="110"/>
      <c r="E12" s="110"/>
      <c r="F12" s="110"/>
      <c r="G12" s="39">
        <v>220</v>
      </c>
      <c r="H12" s="111">
        <v>2141</v>
      </c>
      <c r="I12" s="111"/>
      <c r="J12" s="111"/>
      <c r="K12" s="111"/>
      <c r="L12" s="37"/>
    </row>
    <row r="13" spans="1:12" ht="15.75" customHeight="1" x14ac:dyDescent="0.25">
      <c r="A13" s="109" t="s">
        <v>127</v>
      </c>
      <c r="B13" s="110"/>
      <c r="C13" s="110"/>
      <c r="D13" s="110"/>
      <c r="E13" s="110"/>
      <c r="F13" s="48">
        <v>21</v>
      </c>
      <c r="G13" s="44">
        <v>8</v>
      </c>
      <c r="H13" s="112">
        <v>200</v>
      </c>
      <c r="I13" s="113"/>
      <c r="J13" s="113"/>
      <c r="K13" s="114"/>
      <c r="L13" s="37"/>
    </row>
    <row r="14" spans="1:12" ht="13.2" customHeight="1" x14ac:dyDescent="0.25">
      <c r="A14" s="109" t="s">
        <v>108</v>
      </c>
      <c r="B14" s="110"/>
      <c r="C14" s="110"/>
      <c r="D14" s="110"/>
      <c r="E14" s="110"/>
      <c r="F14" s="110"/>
      <c r="G14" s="122"/>
      <c r="H14" s="191" t="s">
        <v>157</v>
      </c>
      <c r="I14" s="191"/>
      <c r="J14" s="191"/>
      <c r="K14" s="191"/>
    </row>
    <row r="15" spans="1:12" ht="13.2" x14ac:dyDescent="0.25">
      <c r="A15" s="109" t="s">
        <v>109</v>
      </c>
      <c r="B15" s="110"/>
      <c r="C15" s="110"/>
      <c r="D15" s="110"/>
      <c r="E15" s="110"/>
      <c r="F15" s="110"/>
      <c r="G15" s="122"/>
      <c r="H15" s="134">
        <v>46054</v>
      </c>
      <c r="I15" s="123"/>
      <c r="J15" s="123"/>
      <c r="K15" s="123"/>
    </row>
    <row r="16" spans="1:12" ht="13.2" customHeight="1" x14ac:dyDescent="0.25">
      <c r="A16" s="109" t="s">
        <v>110</v>
      </c>
      <c r="B16" s="110"/>
      <c r="C16" s="110"/>
      <c r="D16" s="110"/>
      <c r="E16" s="110"/>
      <c r="F16" s="110"/>
      <c r="G16" s="122"/>
      <c r="H16" s="135" t="s">
        <v>156</v>
      </c>
      <c r="I16" s="135"/>
      <c r="J16" s="135"/>
      <c r="K16" s="135"/>
    </row>
    <row r="17" spans="1:26" ht="13.2" x14ac:dyDescent="0.2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</row>
    <row r="18" spans="1:26" ht="13.2" x14ac:dyDescent="0.25">
      <c r="A18" s="125" t="s">
        <v>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7"/>
    </row>
    <row r="19" spans="1:26" ht="13.2" x14ac:dyDescent="0.25">
      <c r="A19" s="6">
        <v>1</v>
      </c>
      <c r="B19" s="128" t="s">
        <v>2</v>
      </c>
      <c r="C19" s="129"/>
      <c r="D19" s="129"/>
      <c r="E19" s="129"/>
      <c r="F19" s="129"/>
      <c r="G19" s="129"/>
      <c r="H19" s="129"/>
      <c r="I19" s="130"/>
      <c r="J19" s="6" t="s">
        <v>3</v>
      </c>
      <c r="K19" s="6" t="s">
        <v>4</v>
      </c>
    </row>
    <row r="20" spans="1:26" s="2" customFormat="1" ht="13.2" x14ac:dyDescent="0.25">
      <c r="A20" s="6" t="s">
        <v>5</v>
      </c>
      <c r="B20" s="131" t="s">
        <v>6</v>
      </c>
      <c r="C20" s="129"/>
      <c r="D20" s="129"/>
      <c r="E20" s="129"/>
      <c r="F20" s="129"/>
      <c r="G20" s="129"/>
      <c r="H20" s="129"/>
      <c r="I20" s="130"/>
      <c r="J20" s="5"/>
      <c r="K20" s="50">
        <f>(H12/G12)*H13</f>
        <v>1946.3636363636365</v>
      </c>
      <c r="L20" s="3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13.2" x14ac:dyDescent="0.25">
      <c r="A21" s="6" t="s">
        <v>7</v>
      </c>
      <c r="B21" s="22" t="s">
        <v>8</v>
      </c>
      <c r="C21" s="132" t="s">
        <v>9</v>
      </c>
      <c r="D21" s="129"/>
      <c r="E21" s="129"/>
      <c r="F21" s="129"/>
      <c r="G21" s="129"/>
      <c r="H21" s="129"/>
      <c r="I21" s="130"/>
      <c r="J21" s="35">
        <v>0</v>
      </c>
      <c r="K21" s="15">
        <f>ROUND(K20*J21,2)</f>
        <v>0</v>
      </c>
      <c r="L21" s="23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13.2" x14ac:dyDescent="0.25">
      <c r="A22" s="6" t="s">
        <v>10</v>
      </c>
      <c r="B22" s="22" t="s">
        <v>11</v>
      </c>
      <c r="C22" s="132" t="s">
        <v>12</v>
      </c>
      <c r="D22" s="129"/>
      <c r="E22" s="130"/>
      <c r="F22" s="36">
        <v>1621</v>
      </c>
      <c r="G22" s="132" t="s">
        <v>13</v>
      </c>
      <c r="H22" s="129"/>
      <c r="I22" s="130"/>
      <c r="J22" s="38">
        <v>0</v>
      </c>
      <c r="K22" s="15">
        <f>K20*J22</f>
        <v>0</v>
      </c>
      <c r="L22" s="3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13.2" x14ac:dyDescent="0.25">
      <c r="A23" s="6" t="s">
        <v>14</v>
      </c>
      <c r="B23" s="19" t="s">
        <v>15</v>
      </c>
      <c r="C23" s="34" t="s">
        <v>16</v>
      </c>
      <c r="D23" s="34">
        <v>200</v>
      </c>
      <c r="E23" s="34" t="s">
        <v>17</v>
      </c>
      <c r="F23" s="34">
        <v>0</v>
      </c>
      <c r="G23" s="3" t="s">
        <v>18</v>
      </c>
      <c r="H23" s="33">
        <v>0</v>
      </c>
      <c r="I23" s="32" t="s">
        <v>19</v>
      </c>
      <c r="J23" s="16">
        <v>0</v>
      </c>
      <c r="K23" s="15">
        <f>ROUND((K20+K25)/D23*F23*H23*J23,2)</f>
        <v>0</v>
      </c>
      <c r="L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13.2" x14ac:dyDescent="0.25">
      <c r="A24" s="6" t="s">
        <v>20</v>
      </c>
      <c r="B24" s="22" t="s">
        <v>21</v>
      </c>
      <c r="C24" s="147" t="s">
        <v>22</v>
      </c>
      <c r="D24" s="129"/>
      <c r="E24" s="129"/>
      <c r="F24" s="129"/>
      <c r="G24" s="129"/>
      <c r="H24" s="129"/>
      <c r="I24" s="130"/>
      <c r="J24" s="16">
        <v>0</v>
      </c>
      <c r="K24" s="15">
        <f>ROUND(((K20+K25)/D23*F23*H23*J23)*J24,2)</f>
        <v>0</v>
      </c>
      <c r="L24" s="3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13.2" x14ac:dyDescent="0.25">
      <c r="A25" s="6" t="s">
        <v>23</v>
      </c>
      <c r="B25" s="131" t="s">
        <v>118</v>
      </c>
      <c r="C25" s="129"/>
      <c r="D25" s="129"/>
      <c r="E25" s="129"/>
      <c r="F25" s="129"/>
      <c r="G25" s="129"/>
      <c r="H25" s="129"/>
      <c r="I25" s="130"/>
      <c r="J25" s="16"/>
      <c r="K25" s="15">
        <v>0</v>
      </c>
      <c r="L25" s="3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13.2" x14ac:dyDescent="0.25">
      <c r="A26" s="148" t="s">
        <v>24</v>
      </c>
      <c r="B26" s="142"/>
      <c r="C26" s="142"/>
      <c r="D26" s="142"/>
      <c r="E26" s="142"/>
      <c r="F26" s="142"/>
      <c r="G26" s="142"/>
      <c r="H26" s="142"/>
      <c r="I26" s="142"/>
      <c r="J26" s="143"/>
      <c r="K26" s="51">
        <f>ROUND(SUM(K20:K25),2)</f>
        <v>1946.36</v>
      </c>
      <c r="L26" s="3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13.2" x14ac:dyDescent="0.25">
      <c r="A27" s="149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13.2" x14ac:dyDescent="0.25">
      <c r="A28" s="125" t="s">
        <v>25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7"/>
      <c r="L28" s="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13.2" x14ac:dyDescent="0.25">
      <c r="A29" s="141" t="s">
        <v>26</v>
      </c>
      <c r="B29" s="137"/>
      <c r="C29" s="137"/>
      <c r="D29" s="137"/>
      <c r="E29" s="137"/>
      <c r="F29" s="137"/>
      <c r="G29" s="137"/>
      <c r="H29" s="137"/>
      <c r="I29" s="138"/>
      <c r="J29" s="40" t="s">
        <v>3</v>
      </c>
      <c r="K29" s="40" t="s">
        <v>4</v>
      </c>
      <c r="L29" s="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13.2" x14ac:dyDescent="0.25">
      <c r="A30" s="6" t="s">
        <v>5</v>
      </c>
      <c r="B30" s="131" t="s">
        <v>99</v>
      </c>
      <c r="C30" s="129"/>
      <c r="D30" s="129"/>
      <c r="E30" s="129"/>
      <c r="F30" s="129"/>
      <c r="G30" s="129"/>
      <c r="H30" s="129"/>
      <c r="I30" s="130"/>
      <c r="J30" s="16">
        <f>1/12</f>
        <v>8.3333333333333329E-2</v>
      </c>
      <c r="K30" s="15">
        <f>ROUND($K$26*J30,2)</f>
        <v>162.19999999999999</v>
      </c>
      <c r="L30" s="3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13.2" x14ac:dyDescent="0.25">
      <c r="A31" s="6" t="s">
        <v>7</v>
      </c>
      <c r="B31" s="131" t="s">
        <v>27</v>
      </c>
      <c r="C31" s="129"/>
      <c r="D31" s="129"/>
      <c r="E31" s="129"/>
      <c r="F31" s="129"/>
      <c r="G31" s="129"/>
      <c r="H31" s="129"/>
      <c r="I31" s="130"/>
      <c r="J31" s="18">
        <f>1/12/3</f>
        <v>2.7777777777777776E-2</v>
      </c>
      <c r="K31" s="15">
        <f>ROUND(J31*K26,2)</f>
        <v>54.07</v>
      </c>
      <c r="L31" s="23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13.2" x14ac:dyDescent="0.25">
      <c r="A32" s="136" t="s">
        <v>28</v>
      </c>
      <c r="B32" s="137"/>
      <c r="C32" s="137"/>
      <c r="D32" s="137"/>
      <c r="E32" s="137"/>
      <c r="F32" s="137"/>
      <c r="G32" s="137"/>
      <c r="H32" s="137"/>
      <c r="I32" s="138"/>
      <c r="J32" s="41">
        <f>TRUNC(SUM(J30:J31),4)</f>
        <v>0.1111</v>
      </c>
      <c r="K32" s="52">
        <f>ROUND(SUM(K30:K31),2)</f>
        <v>216.27</v>
      </c>
      <c r="L32" s="3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14" ht="13.2" x14ac:dyDescent="0.25">
      <c r="A33" s="139"/>
      <c r="B33" s="140"/>
      <c r="C33" s="140"/>
      <c r="D33" s="140"/>
      <c r="E33" s="140"/>
      <c r="F33" s="140"/>
      <c r="G33" s="140"/>
      <c r="H33" s="140"/>
      <c r="I33" s="140"/>
      <c r="J33" s="140"/>
      <c r="K33" s="140"/>
    </row>
    <row r="34" spans="1:14" ht="13.2" x14ac:dyDescent="0.25">
      <c r="A34" s="141" t="s">
        <v>29</v>
      </c>
      <c r="B34" s="142"/>
      <c r="C34" s="142"/>
      <c r="D34" s="142"/>
      <c r="E34" s="142"/>
      <c r="F34" s="142"/>
      <c r="G34" s="142"/>
      <c r="H34" s="142"/>
      <c r="I34" s="143"/>
      <c r="J34" s="40" t="s">
        <v>3</v>
      </c>
      <c r="K34" s="40" t="s">
        <v>4</v>
      </c>
      <c r="N34" s="8"/>
    </row>
    <row r="35" spans="1:14" ht="13.2" x14ac:dyDescent="0.25">
      <c r="A35" s="30"/>
      <c r="B35" s="144" t="s">
        <v>111</v>
      </c>
      <c r="C35" s="145"/>
      <c r="D35" s="145"/>
      <c r="E35" s="145"/>
      <c r="F35" s="145"/>
      <c r="G35" s="145"/>
      <c r="H35" s="145"/>
      <c r="I35" s="146"/>
      <c r="J35" s="29"/>
      <c r="K35" s="28">
        <f>K26+K32</f>
        <v>2162.63</v>
      </c>
      <c r="N35" s="8"/>
    </row>
    <row r="36" spans="1:14" ht="13.2" x14ac:dyDescent="0.25">
      <c r="A36" s="6" t="s">
        <v>5</v>
      </c>
      <c r="B36" s="153" t="s">
        <v>30</v>
      </c>
      <c r="C36" s="154"/>
      <c r="D36" s="154"/>
      <c r="E36" s="154"/>
      <c r="F36" s="154"/>
      <c r="G36" s="154"/>
      <c r="H36" s="154"/>
      <c r="I36" s="155"/>
      <c r="J36" s="16">
        <v>0.2</v>
      </c>
      <c r="K36" s="15">
        <f t="shared" ref="K36:K43" si="0">ROUND(J36*$K$35,2)</f>
        <v>432.53</v>
      </c>
      <c r="L36" s="23"/>
      <c r="N36" s="8"/>
    </row>
    <row r="37" spans="1:14" ht="13.2" x14ac:dyDescent="0.25">
      <c r="A37" s="6" t="s">
        <v>7</v>
      </c>
      <c r="B37" s="131" t="s">
        <v>31</v>
      </c>
      <c r="C37" s="129"/>
      <c r="D37" s="129"/>
      <c r="E37" s="129"/>
      <c r="F37" s="129"/>
      <c r="G37" s="129"/>
      <c r="H37" s="129"/>
      <c r="I37" s="130"/>
      <c r="J37" s="16">
        <v>2.5000000000000001E-2</v>
      </c>
      <c r="K37" s="15">
        <f t="shared" si="0"/>
        <v>54.07</v>
      </c>
      <c r="L37" s="23"/>
    </row>
    <row r="38" spans="1:14" ht="13.2" x14ac:dyDescent="0.25">
      <c r="A38" s="11" t="s">
        <v>10</v>
      </c>
      <c r="B38" s="22" t="s">
        <v>32</v>
      </c>
      <c r="C38" s="27"/>
      <c r="D38" s="27" t="s">
        <v>33</v>
      </c>
      <c r="E38" s="26" t="s">
        <v>34</v>
      </c>
      <c r="F38" s="19" t="s">
        <v>35</v>
      </c>
      <c r="G38" s="25">
        <v>0.03</v>
      </c>
      <c r="H38" s="19" t="s">
        <v>36</v>
      </c>
      <c r="I38" s="24">
        <v>0.5</v>
      </c>
      <c r="J38" s="16">
        <v>0.03</v>
      </c>
      <c r="K38" s="15">
        <f t="shared" si="0"/>
        <v>64.88</v>
      </c>
      <c r="L38" s="23"/>
    </row>
    <row r="39" spans="1:14" ht="13.2" x14ac:dyDescent="0.25">
      <c r="A39" s="6" t="s">
        <v>14</v>
      </c>
      <c r="B39" s="153" t="s">
        <v>37</v>
      </c>
      <c r="C39" s="154"/>
      <c r="D39" s="154"/>
      <c r="E39" s="154"/>
      <c r="F39" s="154"/>
      <c r="G39" s="154"/>
      <c r="H39" s="154"/>
      <c r="I39" s="155"/>
      <c r="J39" s="16">
        <v>1.4999999999999999E-2</v>
      </c>
      <c r="K39" s="15">
        <f t="shared" si="0"/>
        <v>32.44</v>
      </c>
      <c r="L39" s="23"/>
    </row>
    <row r="40" spans="1:14" ht="13.2" x14ac:dyDescent="0.25">
      <c r="A40" s="6" t="s">
        <v>20</v>
      </c>
      <c r="B40" s="131" t="s">
        <v>38</v>
      </c>
      <c r="C40" s="129"/>
      <c r="D40" s="129"/>
      <c r="E40" s="129"/>
      <c r="F40" s="129"/>
      <c r="G40" s="129"/>
      <c r="H40" s="129"/>
      <c r="I40" s="130"/>
      <c r="J40" s="16">
        <v>0.01</v>
      </c>
      <c r="K40" s="15">
        <f t="shared" si="0"/>
        <v>21.63</v>
      </c>
      <c r="L40" s="23"/>
    </row>
    <row r="41" spans="1:14" ht="13.2" x14ac:dyDescent="0.25">
      <c r="A41" s="6" t="s">
        <v>23</v>
      </c>
      <c r="B41" s="131" t="s">
        <v>39</v>
      </c>
      <c r="C41" s="129"/>
      <c r="D41" s="129"/>
      <c r="E41" s="129"/>
      <c r="F41" s="129"/>
      <c r="G41" s="129"/>
      <c r="H41" s="129"/>
      <c r="I41" s="130"/>
      <c r="J41" s="16">
        <v>6.0000000000000001E-3</v>
      </c>
      <c r="K41" s="15">
        <f t="shared" si="0"/>
        <v>12.98</v>
      </c>
      <c r="L41" s="23"/>
    </row>
    <row r="42" spans="1:14" ht="13.2" x14ac:dyDescent="0.25">
      <c r="A42" s="6" t="s">
        <v>40</v>
      </c>
      <c r="B42" s="131" t="s">
        <v>41</v>
      </c>
      <c r="C42" s="129"/>
      <c r="D42" s="129"/>
      <c r="E42" s="129"/>
      <c r="F42" s="129"/>
      <c r="G42" s="129"/>
      <c r="H42" s="129"/>
      <c r="I42" s="130"/>
      <c r="J42" s="16">
        <v>2E-3</v>
      </c>
      <c r="K42" s="15">
        <f t="shared" si="0"/>
        <v>4.33</v>
      </c>
      <c r="L42" s="23"/>
    </row>
    <row r="43" spans="1:14" ht="13.2" x14ac:dyDescent="0.25">
      <c r="A43" s="6" t="s">
        <v>42</v>
      </c>
      <c r="B43" s="131" t="s">
        <v>43</v>
      </c>
      <c r="C43" s="129"/>
      <c r="D43" s="129"/>
      <c r="E43" s="129"/>
      <c r="F43" s="129"/>
      <c r="G43" s="129"/>
      <c r="H43" s="129"/>
      <c r="I43" s="130"/>
      <c r="J43" s="16">
        <v>0.08</v>
      </c>
      <c r="K43" s="15">
        <f t="shared" si="0"/>
        <v>173.01</v>
      </c>
      <c r="L43" s="23"/>
    </row>
    <row r="44" spans="1:14" ht="13.2" x14ac:dyDescent="0.25">
      <c r="A44" s="128" t="s">
        <v>44</v>
      </c>
      <c r="B44" s="129"/>
      <c r="C44" s="129"/>
      <c r="D44" s="129"/>
      <c r="E44" s="129"/>
      <c r="F44" s="129"/>
      <c r="G44" s="129"/>
      <c r="H44" s="129"/>
      <c r="I44" s="130"/>
      <c r="J44" s="17">
        <f>SUM(J36:J43)</f>
        <v>0.36800000000000005</v>
      </c>
      <c r="K44" s="53">
        <f>ROUND(SUM(K36:K43),2)</f>
        <v>795.87</v>
      </c>
      <c r="L44" s="23"/>
    </row>
    <row r="45" spans="1:14" ht="13.2" x14ac:dyDescent="0.25">
      <c r="A45" s="150"/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4" ht="13.2" x14ac:dyDescent="0.25">
      <c r="A46" s="128" t="s">
        <v>45</v>
      </c>
      <c r="B46" s="129"/>
      <c r="C46" s="129"/>
      <c r="D46" s="129"/>
      <c r="E46" s="129"/>
      <c r="F46" s="129"/>
      <c r="G46" s="129"/>
      <c r="H46" s="129"/>
      <c r="I46" s="130"/>
      <c r="J46" s="17"/>
      <c r="K46" s="6" t="s">
        <v>4</v>
      </c>
    </row>
    <row r="47" spans="1:14" ht="13.2" x14ac:dyDescent="0.25">
      <c r="A47" s="6" t="s">
        <v>5</v>
      </c>
      <c r="B47" s="19" t="s">
        <v>112</v>
      </c>
      <c r="C47" s="19" t="s">
        <v>46</v>
      </c>
      <c r="D47" s="19">
        <v>0</v>
      </c>
      <c r="E47" s="19" t="s">
        <v>47</v>
      </c>
      <c r="F47" s="21">
        <v>0</v>
      </c>
      <c r="G47" s="19" t="s">
        <v>48</v>
      </c>
      <c r="H47" s="21">
        <v>0</v>
      </c>
      <c r="I47" s="19"/>
      <c r="J47" s="5" t="s">
        <v>49</v>
      </c>
      <c r="K47" s="15">
        <v>0</v>
      </c>
    </row>
    <row r="48" spans="1:14" ht="13.2" customHeight="1" x14ac:dyDescent="0.25">
      <c r="A48" s="6" t="s">
        <v>7</v>
      </c>
      <c r="B48" s="85" t="s">
        <v>130</v>
      </c>
      <c r="C48" s="132" t="s">
        <v>50</v>
      </c>
      <c r="D48" s="130"/>
      <c r="E48" s="21">
        <v>900</v>
      </c>
      <c r="F48" s="83" t="s">
        <v>51</v>
      </c>
      <c r="G48" s="151">
        <v>0.2</v>
      </c>
      <c r="H48" s="152"/>
      <c r="I48" s="19"/>
      <c r="J48" s="5" t="s">
        <v>49</v>
      </c>
      <c r="K48" s="15">
        <f>ROUND(E48*(100%-G48),2)</f>
        <v>720</v>
      </c>
    </row>
    <row r="49" spans="1:26" ht="13.2" x14ac:dyDescent="0.25">
      <c r="A49" s="6" t="s">
        <v>10</v>
      </c>
      <c r="B49" s="85" t="s">
        <v>164</v>
      </c>
      <c r="C49" s="81"/>
      <c r="D49" s="87"/>
      <c r="E49" s="62"/>
      <c r="F49" s="87"/>
      <c r="G49" s="64"/>
      <c r="H49" s="87"/>
      <c r="I49" s="84"/>
      <c r="J49" s="5"/>
      <c r="K49" s="15">
        <f>K48/12</f>
        <v>60</v>
      </c>
      <c r="L49" s="86"/>
    </row>
    <row r="50" spans="1:26" s="3" customFormat="1" ht="13.2" x14ac:dyDescent="0.25">
      <c r="A50" s="6" t="s">
        <v>14</v>
      </c>
      <c r="B50" s="131" t="s">
        <v>123</v>
      </c>
      <c r="C50" s="129"/>
      <c r="D50" s="129"/>
      <c r="E50" s="129"/>
      <c r="F50" s="129"/>
      <c r="G50" s="129"/>
      <c r="H50" s="129"/>
      <c r="I50" s="130"/>
      <c r="J50" s="5" t="s">
        <v>49</v>
      </c>
      <c r="K50" s="15">
        <v>94.5</v>
      </c>
      <c r="M50" s="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" customFormat="1" ht="13.2" x14ac:dyDescent="0.25">
      <c r="A51" s="6" t="s">
        <v>20</v>
      </c>
      <c r="B51" s="159" t="s">
        <v>120</v>
      </c>
      <c r="C51" s="129"/>
      <c r="D51" s="129"/>
      <c r="E51" s="129"/>
      <c r="F51" s="129"/>
      <c r="G51" s="129"/>
      <c r="H51" s="129"/>
      <c r="I51" s="130"/>
      <c r="J51" s="5" t="s">
        <v>49</v>
      </c>
      <c r="K51" s="15">
        <v>31</v>
      </c>
      <c r="M51" s="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" customFormat="1" ht="13.2" x14ac:dyDescent="0.25">
      <c r="A52" s="6" t="s">
        <v>23</v>
      </c>
      <c r="B52" s="131" t="s">
        <v>121</v>
      </c>
      <c r="C52" s="129"/>
      <c r="D52" s="129"/>
      <c r="E52" s="129"/>
      <c r="F52" s="129"/>
      <c r="G52" s="129"/>
      <c r="H52" s="129"/>
      <c r="I52" s="130"/>
      <c r="J52" s="5"/>
      <c r="K52" s="15">
        <v>31</v>
      </c>
      <c r="M52" s="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" customFormat="1" ht="13.2" x14ac:dyDescent="0.25">
      <c r="A53" s="128" t="s">
        <v>52</v>
      </c>
      <c r="B53" s="129"/>
      <c r="C53" s="129"/>
      <c r="D53" s="129"/>
      <c r="E53" s="129"/>
      <c r="F53" s="129"/>
      <c r="G53" s="129"/>
      <c r="H53" s="129"/>
      <c r="I53" s="129"/>
      <c r="J53" s="130"/>
      <c r="K53" s="53">
        <f>ROUND(SUM(K47:K52),2)</f>
        <v>936.5</v>
      </c>
      <c r="M53" s="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" customFormat="1" ht="13.2" x14ac:dyDescent="0.25">
      <c r="A54" s="160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M54" s="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" customFormat="1" ht="13.2" x14ac:dyDescent="0.25">
      <c r="A55" s="162" t="s">
        <v>53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8"/>
      <c r="M55" s="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" customFormat="1" ht="13.2" x14ac:dyDescent="0.25">
      <c r="A56" s="128" t="s">
        <v>54</v>
      </c>
      <c r="B56" s="129"/>
      <c r="C56" s="129"/>
      <c r="D56" s="129"/>
      <c r="E56" s="129"/>
      <c r="F56" s="129"/>
      <c r="G56" s="129"/>
      <c r="H56" s="129"/>
      <c r="I56" s="129"/>
      <c r="J56" s="130"/>
      <c r="K56" s="6" t="s">
        <v>4</v>
      </c>
      <c r="M56" s="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" customFormat="1" ht="15.75" customHeight="1" x14ac:dyDescent="0.25">
      <c r="A57" s="6" t="s">
        <v>55</v>
      </c>
      <c r="B57" s="131" t="s">
        <v>56</v>
      </c>
      <c r="C57" s="129"/>
      <c r="D57" s="129"/>
      <c r="E57" s="129"/>
      <c r="F57" s="129"/>
      <c r="G57" s="129"/>
      <c r="H57" s="129"/>
      <c r="I57" s="129"/>
      <c r="J57" s="130"/>
      <c r="K57" s="15">
        <f>K32</f>
        <v>216.27</v>
      </c>
      <c r="M57" s="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" customFormat="1" ht="12.75" customHeight="1" x14ac:dyDescent="0.25">
      <c r="A58" s="6" t="s">
        <v>57</v>
      </c>
      <c r="B58" s="131" t="s">
        <v>58</v>
      </c>
      <c r="C58" s="129"/>
      <c r="D58" s="129"/>
      <c r="E58" s="129"/>
      <c r="F58" s="129"/>
      <c r="G58" s="129"/>
      <c r="H58" s="129"/>
      <c r="I58" s="129"/>
      <c r="J58" s="130"/>
      <c r="K58" s="15">
        <f>K44</f>
        <v>795.87</v>
      </c>
      <c r="M58" s="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" customFormat="1" ht="13.5" customHeight="1" x14ac:dyDescent="0.25">
      <c r="A59" s="6" t="s">
        <v>59</v>
      </c>
      <c r="B59" s="131" t="s">
        <v>60</v>
      </c>
      <c r="C59" s="129"/>
      <c r="D59" s="129"/>
      <c r="E59" s="129"/>
      <c r="F59" s="129"/>
      <c r="G59" s="129"/>
      <c r="H59" s="129"/>
      <c r="I59" s="129"/>
      <c r="J59" s="130"/>
      <c r="K59" s="15">
        <f>K53</f>
        <v>936.5</v>
      </c>
      <c r="M59" s="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" customFormat="1" ht="13.2" x14ac:dyDescent="0.25">
      <c r="A60" s="156" t="s">
        <v>61</v>
      </c>
      <c r="B60" s="137"/>
      <c r="C60" s="137"/>
      <c r="D60" s="137"/>
      <c r="E60" s="137"/>
      <c r="F60" s="137"/>
      <c r="G60" s="137"/>
      <c r="H60" s="137"/>
      <c r="I60" s="137"/>
      <c r="J60" s="138"/>
      <c r="K60" s="54">
        <f>ROUND(SUM(K57:K59),2)</f>
        <v>1948.64</v>
      </c>
      <c r="M60" s="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" customFormat="1" ht="13.2" x14ac:dyDescent="0.25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M61" s="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" customFormat="1" ht="13.2" x14ac:dyDescent="0.25">
      <c r="A62" s="164" t="s">
        <v>62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8"/>
      <c r="M62" s="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" customFormat="1" ht="13.2" x14ac:dyDescent="0.25">
      <c r="A63" s="6">
        <v>3</v>
      </c>
      <c r="B63" s="128" t="s">
        <v>63</v>
      </c>
      <c r="C63" s="129"/>
      <c r="D63" s="129"/>
      <c r="E63" s="129"/>
      <c r="F63" s="129"/>
      <c r="G63" s="129"/>
      <c r="H63" s="129"/>
      <c r="I63" s="130"/>
      <c r="J63" s="6" t="s">
        <v>3</v>
      </c>
      <c r="K63" s="6" t="s">
        <v>4</v>
      </c>
      <c r="M63" s="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" customFormat="1" ht="13.2" x14ac:dyDescent="0.25">
      <c r="A64" s="6" t="s">
        <v>5</v>
      </c>
      <c r="B64" s="131" t="s">
        <v>64</v>
      </c>
      <c r="C64" s="129"/>
      <c r="D64" s="129"/>
      <c r="E64" s="129"/>
      <c r="F64" s="129"/>
      <c r="G64" s="129"/>
      <c r="H64" s="129"/>
      <c r="I64" s="130"/>
      <c r="J64" s="16">
        <v>4.1999999999999997E-3</v>
      </c>
      <c r="K64" s="15">
        <f>ROUND($K$26*J64,2)</f>
        <v>8.17</v>
      </c>
      <c r="M64" s="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" customFormat="1" ht="13.2" x14ac:dyDescent="0.25">
      <c r="A65" s="6" t="s">
        <v>7</v>
      </c>
      <c r="B65" s="131" t="s">
        <v>65</v>
      </c>
      <c r="C65" s="129"/>
      <c r="D65" s="129"/>
      <c r="E65" s="129"/>
      <c r="F65" s="129"/>
      <c r="G65" s="129"/>
      <c r="H65" s="129"/>
      <c r="I65" s="130"/>
      <c r="J65" s="16">
        <v>2.9999999999999997E-4</v>
      </c>
      <c r="K65" s="15">
        <f>ROUND(J65*K26,2)</f>
        <v>0.57999999999999996</v>
      </c>
      <c r="M65" s="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13.2" x14ac:dyDescent="0.25">
      <c r="A66" s="6" t="s">
        <v>10</v>
      </c>
      <c r="B66" s="131" t="s">
        <v>66</v>
      </c>
      <c r="C66" s="129"/>
      <c r="D66" s="129"/>
      <c r="E66" s="129"/>
      <c r="F66" s="129"/>
      <c r="G66" s="129"/>
      <c r="H66" s="129"/>
      <c r="I66" s="130"/>
      <c r="J66" s="16">
        <v>1.9400000000000001E-2</v>
      </c>
      <c r="K66" s="15">
        <f>ROUND($K$26*J66,2)</f>
        <v>37.76</v>
      </c>
      <c r="L66" s="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13.2" x14ac:dyDescent="0.25">
      <c r="A67" s="6" t="s">
        <v>14</v>
      </c>
      <c r="B67" s="131" t="s">
        <v>67</v>
      </c>
      <c r="C67" s="129"/>
      <c r="D67" s="129"/>
      <c r="E67" s="129"/>
      <c r="F67" s="129"/>
      <c r="G67" s="129"/>
      <c r="H67" s="129"/>
      <c r="I67" s="130"/>
      <c r="J67" s="18">
        <v>5.4000000000000003E-3</v>
      </c>
      <c r="K67" s="15">
        <f>ROUND(K66*J44,2)</f>
        <v>13.9</v>
      </c>
      <c r="L67" s="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13.2" x14ac:dyDescent="0.25">
      <c r="A68" s="6" t="s">
        <v>20</v>
      </c>
      <c r="B68" s="131" t="s">
        <v>68</v>
      </c>
      <c r="C68" s="129"/>
      <c r="D68" s="129"/>
      <c r="E68" s="129"/>
      <c r="F68" s="129"/>
      <c r="G68" s="129"/>
      <c r="H68" s="129"/>
      <c r="I68" s="130"/>
      <c r="J68" s="16">
        <v>5.9999999999999995E-4</v>
      </c>
      <c r="K68" s="15">
        <f>ROUND($K$26*J68,2)</f>
        <v>1.17</v>
      </c>
      <c r="L68" s="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13.2" x14ac:dyDescent="0.25">
      <c r="A69" s="156" t="s">
        <v>69</v>
      </c>
      <c r="B69" s="137"/>
      <c r="C69" s="137"/>
      <c r="D69" s="137"/>
      <c r="E69" s="137"/>
      <c r="F69" s="137"/>
      <c r="G69" s="137"/>
      <c r="H69" s="137"/>
      <c r="I69" s="138"/>
      <c r="J69" s="42">
        <f>ROUND(SUM(J64:J68),4)</f>
        <v>2.9899999999999999E-2</v>
      </c>
      <c r="K69" s="55">
        <f>ROUND(SUM(K64:K68),2)</f>
        <v>61.58</v>
      </c>
      <c r="L69" s="3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13.2" x14ac:dyDescent="0.25">
      <c r="A70" s="163"/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3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13.2" x14ac:dyDescent="0.25">
      <c r="A71" s="164" t="s">
        <v>70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8"/>
      <c r="L71" s="3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13.2" x14ac:dyDescent="0.25">
      <c r="A72" s="128" t="s">
        <v>71</v>
      </c>
      <c r="B72" s="129"/>
      <c r="C72" s="129"/>
      <c r="D72" s="129"/>
      <c r="E72" s="129"/>
      <c r="F72" s="129"/>
      <c r="G72" s="129"/>
      <c r="H72" s="129"/>
      <c r="I72" s="130"/>
      <c r="J72" s="6" t="s">
        <v>3</v>
      </c>
      <c r="K72" s="6" t="s">
        <v>4</v>
      </c>
      <c r="L72" s="3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13.2" x14ac:dyDescent="0.25">
      <c r="A73" s="6" t="s">
        <v>5</v>
      </c>
      <c r="B73" s="131" t="s">
        <v>72</v>
      </c>
      <c r="C73" s="129"/>
      <c r="D73" s="129"/>
      <c r="E73" s="129"/>
      <c r="F73" s="129"/>
      <c r="G73" s="129"/>
      <c r="H73" s="129"/>
      <c r="I73" s="130"/>
      <c r="J73" s="16">
        <v>3.6200000000000003E-2</v>
      </c>
      <c r="K73" s="15">
        <f>(K26+K44+K53)*J73</f>
        <v>133.17002600000001</v>
      </c>
      <c r="L73" s="13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13.2" x14ac:dyDescent="0.25">
      <c r="A74" s="6" t="s">
        <v>7</v>
      </c>
      <c r="B74" s="131" t="s">
        <v>73</v>
      </c>
      <c r="C74" s="129"/>
      <c r="D74" s="129"/>
      <c r="E74" s="129"/>
      <c r="F74" s="129"/>
      <c r="G74" s="129"/>
      <c r="H74" s="129"/>
      <c r="I74" s="130"/>
      <c r="J74" s="16">
        <v>2.0199999999999999E-2</v>
      </c>
      <c r="K74" s="15">
        <f>(K26+K44+K53)*J74</f>
        <v>74.310345999999996</v>
      </c>
      <c r="L74" s="3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13.2" x14ac:dyDescent="0.25">
      <c r="A75" s="128" t="s">
        <v>74</v>
      </c>
      <c r="B75" s="129"/>
      <c r="C75" s="129"/>
      <c r="D75" s="129"/>
      <c r="E75" s="129"/>
      <c r="F75" s="129"/>
      <c r="G75" s="129"/>
      <c r="H75" s="129"/>
      <c r="I75" s="130"/>
      <c r="J75" s="17">
        <f>TRUNC(SUM(J73:J74),4)</f>
        <v>5.6399999999999999E-2</v>
      </c>
      <c r="K75" s="53">
        <f>ROUND(SUM(K73:K74),2)</f>
        <v>207.48</v>
      </c>
      <c r="L75" s="3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13.2" x14ac:dyDescent="0.25">
      <c r="A76" s="165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3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13.2" x14ac:dyDescent="0.25">
      <c r="A77" s="128" t="s">
        <v>75</v>
      </c>
      <c r="B77" s="129"/>
      <c r="C77" s="129"/>
      <c r="D77" s="129"/>
      <c r="E77" s="129"/>
      <c r="F77" s="129"/>
      <c r="G77" s="129"/>
      <c r="H77" s="129"/>
      <c r="I77" s="130"/>
      <c r="J77" s="6" t="s">
        <v>3</v>
      </c>
      <c r="K77" s="6" t="s">
        <v>4</v>
      </c>
      <c r="L77" s="3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13.2" x14ac:dyDescent="0.25">
      <c r="A78" s="6" t="s">
        <v>5</v>
      </c>
      <c r="B78" s="131" t="s">
        <v>76</v>
      </c>
      <c r="C78" s="129"/>
      <c r="D78" s="129"/>
      <c r="E78" s="129"/>
      <c r="F78" s="129"/>
      <c r="G78" s="129"/>
      <c r="H78" s="129"/>
      <c r="I78" s="130"/>
      <c r="J78" s="16">
        <v>0</v>
      </c>
      <c r="K78" s="15">
        <f>ROUND($K$26*J78,2)</f>
        <v>0</v>
      </c>
      <c r="L78" s="3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13.2" x14ac:dyDescent="0.25">
      <c r="A79" s="128" t="s">
        <v>77</v>
      </c>
      <c r="B79" s="129"/>
      <c r="C79" s="129"/>
      <c r="D79" s="129"/>
      <c r="E79" s="129"/>
      <c r="F79" s="129"/>
      <c r="G79" s="129"/>
      <c r="H79" s="129"/>
      <c r="I79" s="130"/>
      <c r="J79" s="17">
        <f>TRUNC(SUM(J78),4)</f>
        <v>0</v>
      </c>
      <c r="K79" s="53">
        <f>TRUNC(SUM(K78),2)</f>
        <v>0</v>
      </c>
      <c r="L79" s="3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13.2" x14ac:dyDescent="0.25">
      <c r="A80" s="16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3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13.2" x14ac:dyDescent="0.25">
      <c r="A81" s="162" t="s">
        <v>78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8"/>
      <c r="L81" s="3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3" customFormat="1" ht="13.2" x14ac:dyDescent="0.25">
      <c r="A82" s="128" t="s">
        <v>79</v>
      </c>
      <c r="B82" s="129"/>
      <c r="C82" s="129"/>
      <c r="D82" s="129"/>
      <c r="E82" s="129"/>
      <c r="F82" s="129"/>
      <c r="G82" s="129"/>
      <c r="H82" s="129"/>
      <c r="I82" s="129"/>
      <c r="J82" s="130"/>
      <c r="K82" s="6" t="s">
        <v>4</v>
      </c>
      <c r="M82" s="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3" customFormat="1" ht="13.5" customHeight="1" x14ac:dyDescent="0.25">
      <c r="A83" s="6" t="s">
        <v>80</v>
      </c>
      <c r="B83" s="131" t="s">
        <v>81</v>
      </c>
      <c r="C83" s="129"/>
      <c r="D83" s="129"/>
      <c r="E83" s="129"/>
      <c r="F83" s="129"/>
      <c r="G83" s="129"/>
      <c r="H83" s="129"/>
      <c r="I83" s="129"/>
      <c r="J83" s="130"/>
      <c r="K83" s="15">
        <f>K75</f>
        <v>207.48</v>
      </c>
      <c r="M83" s="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3" customFormat="1" ht="12.75" customHeight="1" x14ac:dyDescent="0.25">
      <c r="A84" s="6" t="s">
        <v>82</v>
      </c>
      <c r="B84" s="131" t="s">
        <v>83</v>
      </c>
      <c r="C84" s="129"/>
      <c r="D84" s="129"/>
      <c r="E84" s="129"/>
      <c r="F84" s="129"/>
      <c r="G84" s="129"/>
      <c r="H84" s="129"/>
      <c r="I84" s="129"/>
      <c r="J84" s="130"/>
      <c r="K84" s="15">
        <f>K79</f>
        <v>0</v>
      </c>
      <c r="M84" s="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3" customFormat="1" ht="13.2" x14ac:dyDescent="0.25">
      <c r="A85" s="156" t="s">
        <v>84</v>
      </c>
      <c r="B85" s="137"/>
      <c r="C85" s="137"/>
      <c r="D85" s="137"/>
      <c r="E85" s="137"/>
      <c r="F85" s="137"/>
      <c r="G85" s="137"/>
      <c r="H85" s="137"/>
      <c r="I85" s="137"/>
      <c r="J85" s="138"/>
      <c r="K85" s="55">
        <f>TRUNC(SUM(K83:K84),2)</f>
        <v>207.48</v>
      </c>
      <c r="M85" s="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3" customFormat="1" ht="13.2" x14ac:dyDescent="0.25">
      <c r="A86" s="165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M86" s="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3" customFormat="1" ht="13.2" x14ac:dyDescent="0.25">
      <c r="A87" s="164" t="s">
        <v>85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8"/>
      <c r="M87" s="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3" customFormat="1" ht="13.2" x14ac:dyDescent="0.25">
      <c r="A88" s="6">
        <v>5</v>
      </c>
      <c r="B88" s="128" t="s">
        <v>86</v>
      </c>
      <c r="C88" s="129"/>
      <c r="D88" s="129"/>
      <c r="E88" s="129"/>
      <c r="F88" s="129"/>
      <c r="G88" s="129"/>
      <c r="H88" s="129"/>
      <c r="I88" s="130"/>
      <c r="J88" s="6"/>
      <c r="K88" s="6" t="s">
        <v>4</v>
      </c>
      <c r="M88" s="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3" customFormat="1" ht="13.2" x14ac:dyDescent="0.25">
      <c r="A89" s="6" t="s">
        <v>5</v>
      </c>
      <c r="B89" s="171" t="s">
        <v>117</v>
      </c>
      <c r="C89" s="129"/>
      <c r="D89" s="129"/>
      <c r="E89" s="129"/>
      <c r="F89" s="129"/>
      <c r="G89" s="129"/>
      <c r="H89" s="129"/>
      <c r="I89" s="130"/>
      <c r="J89" s="6" t="s">
        <v>49</v>
      </c>
      <c r="K89" s="53"/>
      <c r="M89" s="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3" customFormat="1" ht="12.75" customHeight="1" x14ac:dyDescent="0.25">
      <c r="A90" s="6" t="s">
        <v>7</v>
      </c>
      <c r="B90" s="187" t="s">
        <v>119</v>
      </c>
      <c r="C90" s="192"/>
      <c r="D90" s="192"/>
      <c r="E90" s="192"/>
      <c r="F90" s="192"/>
      <c r="G90" s="192"/>
      <c r="H90" s="192"/>
      <c r="I90" s="193"/>
      <c r="J90" s="5"/>
      <c r="K90" s="15"/>
      <c r="M90" s="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3" customFormat="1" ht="12.75" customHeight="1" x14ac:dyDescent="0.25">
      <c r="A91" s="6" t="s">
        <v>10</v>
      </c>
      <c r="B91" s="131" t="s">
        <v>126</v>
      </c>
      <c r="C91" s="166"/>
      <c r="D91" s="166"/>
      <c r="E91" s="166"/>
      <c r="F91" s="166"/>
      <c r="G91" s="166"/>
      <c r="H91" s="166"/>
      <c r="I91" s="167"/>
      <c r="J91" s="5"/>
      <c r="K91" s="15">
        <v>30.47</v>
      </c>
      <c r="M91" s="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3" customFormat="1" ht="12.75" customHeight="1" x14ac:dyDescent="0.25">
      <c r="A92" s="6"/>
      <c r="B92" s="131"/>
      <c r="C92" s="166"/>
      <c r="D92" s="166"/>
      <c r="E92" s="166"/>
      <c r="F92" s="166"/>
      <c r="G92" s="166"/>
      <c r="H92" s="166"/>
      <c r="I92" s="167"/>
      <c r="J92" s="5"/>
      <c r="K92" s="15">
        <f>ROUND(H92*F92/12,2)</f>
        <v>0</v>
      </c>
      <c r="M92" s="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3" customFormat="1" ht="12.75" customHeight="1" x14ac:dyDescent="0.25">
      <c r="A93" s="6"/>
      <c r="B93" s="131"/>
      <c r="C93" s="166"/>
      <c r="D93" s="166"/>
      <c r="E93" s="166"/>
      <c r="F93" s="166"/>
      <c r="G93" s="166"/>
      <c r="H93" s="166"/>
      <c r="I93" s="167"/>
      <c r="J93" s="5"/>
      <c r="K93" s="15">
        <f>ROUND(H93*F93/12,2)</f>
        <v>0</v>
      </c>
      <c r="M93" s="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3" customFormat="1" ht="12.75" customHeight="1" x14ac:dyDescent="0.25">
      <c r="A94" s="6"/>
      <c r="B94" s="168"/>
      <c r="C94" s="169"/>
      <c r="D94" s="169"/>
      <c r="E94" s="169"/>
      <c r="F94" s="169"/>
      <c r="G94" s="169"/>
      <c r="H94" s="169"/>
      <c r="I94" s="170"/>
      <c r="J94" s="5"/>
      <c r="K94" s="15">
        <f>ROUND(H94*F94/12,2)</f>
        <v>0</v>
      </c>
      <c r="M94" s="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3" customFormat="1" ht="13.2" x14ac:dyDescent="0.25">
      <c r="A95" s="156" t="s">
        <v>87</v>
      </c>
      <c r="B95" s="137"/>
      <c r="C95" s="137"/>
      <c r="D95" s="137"/>
      <c r="E95" s="137"/>
      <c r="F95" s="137"/>
      <c r="G95" s="137"/>
      <c r="H95" s="137"/>
      <c r="I95" s="138"/>
      <c r="J95" s="42" t="s">
        <v>49</v>
      </c>
      <c r="K95" s="55">
        <f>ROUND(SUM(K90:K94),2)</f>
        <v>30.47</v>
      </c>
      <c r="M95" s="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3" customFormat="1" ht="13.2" x14ac:dyDescent="0.25">
      <c r="A96" s="165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M96" s="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3" customFormat="1" ht="13.2" x14ac:dyDescent="0.25">
      <c r="A97" s="164" t="s">
        <v>113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8"/>
      <c r="M97" s="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2" x14ac:dyDescent="0.25">
      <c r="A98" s="6">
        <v>6</v>
      </c>
      <c r="B98" s="128" t="s">
        <v>88</v>
      </c>
      <c r="C98" s="129"/>
      <c r="D98" s="129"/>
      <c r="E98" s="129"/>
      <c r="F98" s="129"/>
      <c r="G98" s="129"/>
      <c r="H98" s="129"/>
      <c r="I98" s="130"/>
      <c r="J98" s="6" t="s">
        <v>3</v>
      </c>
      <c r="K98" s="6" t="s">
        <v>4</v>
      </c>
    </row>
    <row r="99" spans="1:26" ht="13.2" x14ac:dyDescent="0.25">
      <c r="A99" s="6" t="s">
        <v>5</v>
      </c>
      <c r="B99" s="131" t="s">
        <v>89</v>
      </c>
      <c r="C99" s="129"/>
      <c r="D99" s="129"/>
      <c r="E99" s="129"/>
      <c r="F99" s="129"/>
      <c r="G99" s="129"/>
      <c r="H99" s="129"/>
      <c r="I99" s="130"/>
      <c r="J99" s="67">
        <v>6.7900000000000002E-2</v>
      </c>
      <c r="K99" s="15">
        <f>ROUND(J99*K114,2)</f>
        <v>284.81</v>
      </c>
    </row>
    <row r="100" spans="1:26" ht="13.2" x14ac:dyDescent="0.25">
      <c r="A100" s="6" t="s">
        <v>7</v>
      </c>
      <c r="B100" s="131" t="s">
        <v>98</v>
      </c>
      <c r="C100" s="129"/>
      <c r="D100" s="129"/>
      <c r="E100" s="129"/>
      <c r="F100" s="129"/>
      <c r="G100" s="129"/>
      <c r="H100" s="129"/>
      <c r="I100" s="130"/>
      <c r="J100" s="67">
        <v>3.9E-2</v>
      </c>
      <c r="K100" s="15">
        <f>ROUND(J100*(K99+K114),2)</f>
        <v>174.69</v>
      </c>
    </row>
    <row r="101" spans="1:26" ht="13.2" x14ac:dyDescent="0.25">
      <c r="A101" s="6" t="s">
        <v>10</v>
      </c>
      <c r="B101" s="179" t="s">
        <v>90</v>
      </c>
      <c r="C101" s="129"/>
      <c r="D101" s="129"/>
      <c r="E101" s="129"/>
      <c r="F101" s="129"/>
      <c r="G101" s="129"/>
      <c r="H101" s="129"/>
      <c r="I101" s="130"/>
      <c r="J101" s="16"/>
      <c r="K101" s="15"/>
    </row>
    <row r="102" spans="1:26" ht="13.2" x14ac:dyDescent="0.25">
      <c r="A102" s="6"/>
      <c r="B102" s="131" t="s">
        <v>91</v>
      </c>
      <c r="C102" s="129"/>
      <c r="D102" s="129"/>
      <c r="E102" s="129"/>
      <c r="F102" s="129"/>
      <c r="G102" s="129"/>
      <c r="H102" s="129"/>
      <c r="I102" s="130"/>
      <c r="J102" s="14">
        <v>1.6500000000000001E-2</v>
      </c>
      <c r="K102" s="15">
        <f>((K$99+K$100+K$114)*J102)/(100%-J$102)</f>
        <v>78.07981189628876</v>
      </c>
      <c r="L102" s="13"/>
    </row>
    <row r="103" spans="1:26" ht="13.2" x14ac:dyDescent="0.25">
      <c r="A103" s="6"/>
      <c r="B103" s="180" t="s">
        <v>92</v>
      </c>
      <c r="C103" s="181"/>
      <c r="D103" s="181"/>
      <c r="E103" s="181"/>
      <c r="F103" s="181"/>
      <c r="G103" s="181"/>
      <c r="H103" s="181"/>
      <c r="I103" s="182"/>
      <c r="J103" s="12">
        <v>7.5999999999999998E-2</v>
      </c>
      <c r="K103" s="15">
        <f>((K$99+K$100+K$114)*J103)/(100%-J103)</f>
        <v>382.79900432900428</v>
      </c>
    </row>
    <row r="104" spans="1:26" ht="13.2" x14ac:dyDescent="0.25">
      <c r="A104" s="11"/>
      <c r="B104" s="175" t="s">
        <v>122</v>
      </c>
      <c r="C104" s="175"/>
      <c r="D104" s="176" t="s">
        <v>97</v>
      </c>
      <c r="E104" s="177"/>
      <c r="F104" s="177"/>
      <c r="G104" s="177"/>
      <c r="H104" s="178"/>
      <c r="I104" s="10">
        <f>ROUND(K59+K113+K99+K100,2)</f>
        <v>1426.47</v>
      </c>
      <c r="J104" s="9">
        <v>0.05</v>
      </c>
      <c r="K104" s="53">
        <f>ROUND(J104*I104,2)</f>
        <v>71.319999999999993</v>
      </c>
    </row>
    <row r="105" spans="1:26" ht="13.2" x14ac:dyDescent="0.25">
      <c r="A105" s="156" t="s">
        <v>93</v>
      </c>
      <c r="B105" s="126"/>
      <c r="C105" s="126"/>
      <c r="D105" s="126"/>
      <c r="E105" s="126"/>
      <c r="F105" s="126"/>
      <c r="G105" s="126"/>
      <c r="H105" s="126"/>
      <c r="I105" s="127"/>
      <c r="J105" s="43">
        <f>SUM(J99:J104)</f>
        <v>0.24940000000000001</v>
      </c>
      <c r="K105" s="55">
        <f>ROUND(SUM(K99:K104),2)</f>
        <v>991.7</v>
      </c>
    </row>
    <row r="106" spans="1:26" ht="13.2" x14ac:dyDescent="0.25">
      <c r="A106" s="8"/>
      <c r="B106" s="169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26" ht="13.2" x14ac:dyDescent="0.25">
      <c r="A107" s="162" t="s">
        <v>114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8"/>
      <c r="M107" s="7"/>
    </row>
    <row r="108" spans="1:26" ht="13.2" x14ac:dyDescent="0.25">
      <c r="A108" s="128" t="s">
        <v>94</v>
      </c>
      <c r="B108" s="129"/>
      <c r="C108" s="129"/>
      <c r="D108" s="129"/>
      <c r="E108" s="129"/>
      <c r="F108" s="129"/>
      <c r="G108" s="129"/>
      <c r="H108" s="129"/>
      <c r="I108" s="129"/>
      <c r="J108" s="130"/>
      <c r="K108" s="6" t="s">
        <v>4</v>
      </c>
    </row>
    <row r="109" spans="1:26" ht="13.2" x14ac:dyDescent="0.25">
      <c r="A109" s="5" t="s">
        <v>5</v>
      </c>
      <c r="B109" s="131" t="str">
        <f>A18</f>
        <v>MÓDULO 1 - COMPOSIÇÃO DA REMUNERAÇÃO</v>
      </c>
      <c r="C109" s="129"/>
      <c r="D109" s="129"/>
      <c r="E109" s="129"/>
      <c r="F109" s="129"/>
      <c r="G109" s="129"/>
      <c r="H109" s="129"/>
      <c r="I109" s="129"/>
      <c r="J109" s="130"/>
      <c r="K109" s="56">
        <f>K26</f>
        <v>1946.36</v>
      </c>
    </row>
    <row r="110" spans="1:26" ht="13.2" x14ac:dyDescent="0.25">
      <c r="A110" s="5" t="s">
        <v>7</v>
      </c>
      <c r="B110" s="131" t="str">
        <f>A28</f>
        <v>MÓDULO 2 – ENCARGOS E BENEFÍCIOS ANUAIS, MENSAIS E DIÁRIOS</v>
      </c>
      <c r="C110" s="129"/>
      <c r="D110" s="129"/>
      <c r="E110" s="129"/>
      <c r="F110" s="129"/>
      <c r="G110" s="129"/>
      <c r="H110" s="129"/>
      <c r="I110" s="129"/>
      <c r="J110" s="130"/>
      <c r="K110" s="56">
        <f>K60</f>
        <v>1948.64</v>
      </c>
    </row>
    <row r="111" spans="1:26" ht="13.2" x14ac:dyDescent="0.25">
      <c r="A111" s="5" t="s">
        <v>10</v>
      </c>
      <c r="B111" s="131" t="str">
        <f>A62</f>
        <v>MÓDULO 3 – PROVISÃO PARA RESCISÃO</v>
      </c>
      <c r="C111" s="129"/>
      <c r="D111" s="129"/>
      <c r="E111" s="129"/>
      <c r="F111" s="129"/>
      <c r="G111" s="129"/>
      <c r="H111" s="129"/>
      <c r="I111" s="129"/>
      <c r="J111" s="130"/>
      <c r="K111" s="56">
        <f>K69</f>
        <v>61.58</v>
      </c>
      <c r="M111" s="7"/>
    </row>
    <row r="112" spans="1:26" ht="13.2" x14ac:dyDescent="0.25">
      <c r="A112" s="5" t="s">
        <v>14</v>
      </c>
      <c r="B112" s="131" t="str">
        <f>A71</f>
        <v>MÓDULO 4 – CUSTO DE REPOSIÇÃO DO PROFISSIONAL AUSENTE</v>
      </c>
      <c r="C112" s="129"/>
      <c r="D112" s="129"/>
      <c r="E112" s="129"/>
      <c r="F112" s="129"/>
      <c r="G112" s="129"/>
      <c r="H112" s="129"/>
      <c r="I112" s="129"/>
      <c r="J112" s="130"/>
      <c r="K112" s="56">
        <f>K85</f>
        <v>207.48</v>
      </c>
      <c r="M112" s="7"/>
    </row>
    <row r="113" spans="1:26" ht="13.2" x14ac:dyDescent="0.25">
      <c r="A113" s="5" t="s">
        <v>20</v>
      </c>
      <c r="B113" s="131" t="str">
        <f>A87</f>
        <v>MÓDULO 5 – INSUMOS DIVERSOS</v>
      </c>
      <c r="C113" s="129"/>
      <c r="D113" s="129"/>
      <c r="E113" s="129"/>
      <c r="F113" s="129"/>
      <c r="G113" s="129"/>
      <c r="H113" s="129"/>
      <c r="I113" s="129"/>
      <c r="J113" s="130"/>
      <c r="K113" s="56">
        <f>K95</f>
        <v>30.47</v>
      </c>
    </row>
    <row r="114" spans="1:26" s="3" customFormat="1" ht="13.2" x14ac:dyDescent="0.25">
      <c r="A114" s="6"/>
      <c r="B114" s="128" t="s">
        <v>95</v>
      </c>
      <c r="C114" s="129"/>
      <c r="D114" s="129"/>
      <c r="E114" s="129"/>
      <c r="F114" s="129"/>
      <c r="G114" s="129"/>
      <c r="H114" s="129"/>
      <c r="I114" s="129"/>
      <c r="J114" s="130"/>
      <c r="K114" s="57">
        <f>TRUNC(SUM(K109:K113),2)</f>
        <v>4194.53</v>
      </c>
      <c r="M114" s="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3" customFormat="1" ht="13.2" x14ac:dyDescent="0.25">
      <c r="A115" s="5" t="s">
        <v>23</v>
      </c>
      <c r="B115" s="131" t="str">
        <f>A97</f>
        <v>MÓDULO 6 – CUSTOS INDIRETOS, TRIBUTOS E LUCRO (CITL)</v>
      </c>
      <c r="C115" s="129"/>
      <c r="D115" s="129"/>
      <c r="E115" s="129"/>
      <c r="F115" s="129"/>
      <c r="G115" s="129"/>
      <c r="H115" s="129"/>
      <c r="I115" s="129"/>
      <c r="J115" s="130"/>
      <c r="K115" s="56">
        <f>K105</f>
        <v>991.7</v>
      </c>
      <c r="M115" s="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3" customFormat="1" ht="13.2" x14ac:dyDescent="0.25">
      <c r="A116" s="156" t="s">
        <v>115</v>
      </c>
      <c r="B116" s="137"/>
      <c r="C116" s="137"/>
      <c r="D116" s="137"/>
      <c r="E116" s="137"/>
      <c r="F116" s="137"/>
      <c r="G116" s="137"/>
      <c r="H116" s="137"/>
      <c r="I116" s="137"/>
      <c r="J116" s="138"/>
      <c r="K116" s="54">
        <f>TRUNC(SUM(K114:K115),2)</f>
        <v>5186.2299999999996</v>
      </c>
      <c r="M116" s="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3" customFormat="1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58"/>
      <c r="M117" s="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3" customFormat="1" ht="13.2" x14ac:dyDescent="0.25">
      <c r="A118" s="183" t="s">
        <v>116</v>
      </c>
      <c r="B118" s="184"/>
      <c r="C118" s="184"/>
      <c r="D118" s="184"/>
      <c r="E118" s="184"/>
      <c r="F118" s="184"/>
      <c r="G118" s="184"/>
      <c r="H118" s="184"/>
      <c r="I118" s="184"/>
      <c r="J118" s="185"/>
      <c r="K118" s="59">
        <f>K116*H7</f>
        <v>36303.61</v>
      </c>
      <c r="M118" s="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3" customFormat="1" ht="13.2" x14ac:dyDescent="0.25">
      <c r="A119" s="186" t="s">
        <v>128</v>
      </c>
      <c r="B119" s="186"/>
      <c r="C119" s="186"/>
      <c r="D119" s="186"/>
      <c r="E119" s="186"/>
      <c r="F119" s="186"/>
      <c r="G119" s="186"/>
      <c r="H119" s="186"/>
      <c r="I119" s="186"/>
      <c r="J119" s="186"/>
      <c r="K119" s="60">
        <f>K118*12</f>
        <v>435643.32</v>
      </c>
      <c r="M119" s="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3" customFormat="1" ht="13.2" x14ac:dyDescent="0.25">
      <c r="A120" s="1"/>
      <c r="B120" s="1"/>
      <c r="C120" s="1"/>
      <c r="D120" s="1"/>
      <c r="E120" s="1"/>
      <c r="F120" s="1"/>
      <c r="G120" s="1"/>
      <c r="H120" s="1"/>
      <c r="I120" s="4" t="s">
        <v>96</v>
      </c>
      <c r="J120" s="1"/>
      <c r="K120" s="61">
        <f>K116/K20</f>
        <v>2.6645740308267163</v>
      </c>
      <c r="M120" s="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3" customFormat="1" ht="13.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8"/>
      <c r="M121" s="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3" customFormat="1" ht="13.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8"/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3" customFormat="1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8"/>
      <c r="M123" s="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3" customFormat="1" ht="13.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8"/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3" customFormat="1" ht="13.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/>
      <c r="M125" s="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3" customFormat="1" ht="13.9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8"/>
      <c r="M126" s="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3" customFormat="1" ht="13.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/>
      <c r="M127" s="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3" customFormat="1" ht="13.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8"/>
      <c r="M128" s="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3" customFormat="1" ht="13.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8"/>
      <c r="M129" s="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3" customFormat="1" ht="13.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8"/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2" customHeight="1" x14ac:dyDescent="0.25"/>
    <row r="132" spans="1:26" ht="13.2" customHeight="1" x14ac:dyDescent="0.25"/>
    <row r="133" spans="1:26" ht="13.2" customHeight="1" x14ac:dyDescent="0.25"/>
    <row r="134" spans="1:26" ht="13.2" customHeight="1" x14ac:dyDescent="0.25"/>
    <row r="135" spans="1:26" ht="13.2" customHeight="1" x14ac:dyDescent="0.25"/>
    <row r="136" spans="1:26" ht="13.2" customHeight="1" x14ac:dyDescent="0.25"/>
    <row r="137" spans="1:26" ht="13.2" customHeight="1" x14ac:dyDescent="0.25"/>
    <row r="138" spans="1:26" ht="13.2" customHeight="1" x14ac:dyDescent="0.25"/>
    <row r="139" spans="1:26" ht="13.2" customHeight="1" x14ac:dyDescent="0.25"/>
    <row r="140" spans="1:26" ht="13.2" x14ac:dyDescent="0.25"/>
    <row r="141" spans="1:26" ht="13.95" customHeight="1" x14ac:dyDescent="0.25"/>
    <row r="142" spans="1:26" ht="13.2" customHeight="1" x14ac:dyDescent="0.25"/>
    <row r="143" spans="1:26" ht="13.2" x14ac:dyDescent="0.25"/>
    <row r="144" spans="1:26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</sheetData>
  <mergeCells count="127">
    <mergeCell ref="B115:J115"/>
    <mergeCell ref="A116:J116"/>
    <mergeCell ref="A118:J118"/>
    <mergeCell ref="A119:J119"/>
    <mergeCell ref="B109:J109"/>
    <mergeCell ref="B110:J110"/>
    <mergeCell ref="B111:J111"/>
    <mergeCell ref="B112:J112"/>
    <mergeCell ref="B113:J113"/>
    <mergeCell ref="B114:J114"/>
    <mergeCell ref="B104:C104"/>
    <mergeCell ref="D104:H104"/>
    <mergeCell ref="A105:I105"/>
    <mergeCell ref="B106:K106"/>
    <mergeCell ref="A107:K107"/>
    <mergeCell ref="A108:J108"/>
    <mergeCell ref="B98:I98"/>
    <mergeCell ref="B99:I99"/>
    <mergeCell ref="B100:I100"/>
    <mergeCell ref="B101:I101"/>
    <mergeCell ref="B102:I102"/>
    <mergeCell ref="B103:I103"/>
    <mergeCell ref="B92:I92"/>
    <mergeCell ref="B93:I93"/>
    <mergeCell ref="B94:I94"/>
    <mergeCell ref="A95:I95"/>
    <mergeCell ref="A96:K96"/>
    <mergeCell ref="A97:K97"/>
    <mergeCell ref="A86:K86"/>
    <mergeCell ref="A87:K87"/>
    <mergeCell ref="B88:I88"/>
    <mergeCell ref="B89:I89"/>
    <mergeCell ref="B90:I90"/>
    <mergeCell ref="B91:I91"/>
    <mergeCell ref="A80:K80"/>
    <mergeCell ref="A81:K81"/>
    <mergeCell ref="A82:J82"/>
    <mergeCell ref="B83:J83"/>
    <mergeCell ref="B84:J84"/>
    <mergeCell ref="A85:J85"/>
    <mergeCell ref="B74:I74"/>
    <mergeCell ref="A75:I75"/>
    <mergeCell ref="A76:K76"/>
    <mergeCell ref="A77:I77"/>
    <mergeCell ref="B78:I78"/>
    <mergeCell ref="A79:I79"/>
    <mergeCell ref="B68:I68"/>
    <mergeCell ref="A69:I69"/>
    <mergeCell ref="A70:K70"/>
    <mergeCell ref="A71:K71"/>
    <mergeCell ref="A72:I72"/>
    <mergeCell ref="B73:I73"/>
    <mergeCell ref="A62:K62"/>
    <mergeCell ref="B63:I63"/>
    <mergeCell ref="B64:I64"/>
    <mergeCell ref="B65:I65"/>
    <mergeCell ref="B66:I66"/>
    <mergeCell ref="B67:I67"/>
    <mergeCell ref="A56:J56"/>
    <mergeCell ref="B57:J57"/>
    <mergeCell ref="B58:J58"/>
    <mergeCell ref="B59:J59"/>
    <mergeCell ref="A60:J60"/>
    <mergeCell ref="A61:K61"/>
    <mergeCell ref="B50:I50"/>
    <mergeCell ref="B51:I51"/>
    <mergeCell ref="B52:I52"/>
    <mergeCell ref="A53:J53"/>
    <mergeCell ref="A54:K54"/>
    <mergeCell ref="A55:K55"/>
    <mergeCell ref="B43:I43"/>
    <mergeCell ref="A44:I44"/>
    <mergeCell ref="A45:K45"/>
    <mergeCell ref="A46:I46"/>
    <mergeCell ref="C48:D48"/>
    <mergeCell ref="G48:H48"/>
    <mergeCell ref="B36:I36"/>
    <mergeCell ref="B37:I37"/>
    <mergeCell ref="B39:I39"/>
    <mergeCell ref="B40:I40"/>
    <mergeCell ref="B41:I41"/>
    <mergeCell ref="B42:I42"/>
    <mergeCell ref="B30:I30"/>
    <mergeCell ref="B31:I31"/>
    <mergeCell ref="A32:I32"/>
    <mergeCell ref="A33:K33"/>
    <mergeCell ref="A34:I34"/>
    <mergeCell ref="B35:I35"/>
    <mergeCell ref="C24:I24"/>
    <mergeCell ref="B25:I25"/>
    <mergeCell ref="A26:J26"/>
    <mergeCell ref="A27:K27"/>
    <mergeCell ref="A28:K28"/>
    <mergeCell ref="A29:I29"/>
    <mergeCell ref="A17:K17"/>
    <mergeCell ref="A18:K18"/>
    <mergeCell ref="B19:I19"/>
    <mergeCell ref="B20:I20"/>
    <mergeCell ref="C21:I21"/>
    <mergeCell ref="C22:E22"/>
    <mergeCell ref="G22:I22"/>
    <mergeCell ref="A14:G14"/>
    <mergeCell ref="H14:K14"/>
    <mergeCell ref="A15:G15"/>
    <mergeCell ref="H15:K15"/>
    <mergeCell ref="A16:G16"/>
    <mergeCell ref="H16:K16"/>
    <mergeCell ref="A12:F12"/>
    <mergeCell ref="H12:K12"/>
    <mergeCell ref="A13:E13"/>
    <mergeCell ref="H13:K13"/>
    <mergeCell ref="A6:G6"/>
    <mergeCell ref="H6:K6"/>
    <mergeCell ref="A7:G7"/>
    <mergeCell ref="A8:G8"/>
    <mergeCell ref="H8:K8"/>
    <mergeCell ref="A9:G9"/>
    <mergeCell ref="H9:K9"/>
    <mergeCell ref="A1:K1"/>
    <mergeCell ref="A2:B2"/>
    <mergeCell ref="C2:K2"/>
    <mergeCell ref="A3:K3"/>
    <mergeCell ref="A4:K4"/>
    <mergeCell ref="A5:G5"/>
    <mergeCell ref="H5:K5"/>
    <mergeCell ref="A10:K10"/>
    <mergeCell ref="A11:K11"/>
  </mergeCells>
  <pageMargins left="0.511811024" right="0.511811024" top="0.78740157499999996" bottom="0.78740157499999996" header="0.31496062000000002" footer="0.31496062000000002"/>
  <pageSetup paperSize="9" scale="52" orientation="portrait" r:id="rId1"/>
  <rowBreaks count="1" manualBreakCount="1">
    <brk id="103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3DDE-9EF1-416D-BB2C-0356B36B6AC8}">
  <dimension ref="A1:G14"/>
  <sheetViews>
    <sheetView tabSelected="1" workbookViewId="0">
      <selection activeCell="G6" sqref="G6"/>
    </sheetView>
  </sheetViews>
  <sheetFormatPr defaultColWidth="9.109375" defaultRowHeight="13.2" x14ac:dyDescent="0.25"/>
  <cols>
    <col min="1" max="1" width="6.44140625" style="68" customWidth="1"/>
    <col min="2" max="2" width="40.44140625" style="68" customWidth="1"/>
    <col min="3" max="3" width="14.44140625" style="68" customWidth="1"/>
    <col min="4" max="4" width="9.109375" style="68"/>
    <col min="5" max="5" width="14.33203125" style="68" customWidth="1"/>
    <col min="6" max="6" width="14" style="68" customWidth="1"/>
    <col min="7" max="7" width="13.109375" style="68" bestFit="1" customWidth="1"/>
    <col min="8" max="16384" width="9.109375" style="68"/>
  </cols>
  <sheetData>
    <row r="1" spans="1:7" ht="57" customHeight="1" x14ac:dyDescent="0.25">
      <c r="A1" s="75" t="s">
        <v>139</v>
      </c>
      <c r="B1" s="75" t="s">
        <v>129</v>
      </c>
      <c r="C1" s="76" t="s">
        <v>138</v>
      </c>
      <c r="D1" s="75" t="s">
        <v>142</v>
      </c>
      <c r="E1" s="76" t="s">
        <v>143</v>
      </c>
      <c r="G1" s="73"/>
    </row>
    <row r="2" spans="1:7" x14ac:dyDescent="0.25">
      <c r="A2" s="69">
        <v>1</v>
      </c>
      <c r="B2" s="70" t="s">
        <v>165</v>
      </c>
      <c r="C2" s="71">
        <f>'1. CONTROL ACESSO 12X36 DIURNO '!K116</f>
        <v>5379.09</v>
      </c>
      <c r="D2" s="69">
        <f>'1. CONTROL ACESSO 12X36 DIURNO '!H7</f>
        <v>4</v>
      </c>
      <c r="E2" s="71">
        <f>C2*D2</f>
        <v>21516.36</v>
      </c>
      <c r="F2" s="72">
        <f>E2*12</f>
        <v>258196.32</v>
      </c>
      <c r="G2" s="73"/>
    </row>
    <row r="3" spans="1:7" x14ac:dyDescent="0.25">
      <c r="A3" s="69">
        <v>2</v>
      </c>
      <c r="B3" s="70" t="s">
        <v>166</v>
      </c>
      <c r="C3" s="71">
        <f>'2. CONTROL ACESSO 12X36 NOTURNO'!K116</f>
        <v>5985.07</v>
      </c>
      <c r="D3" s="69">
        <f>'2. CONTROL ACESSO 12X36 NOTURNO'!H7</f>
        <v>5</v>
      </c>
      <c r="E3" s="71">
        <f t="shared" ref="E3:E10" si="0">C3*D3</f>
        <v>29925.35</v>
      </c>
      <c r="F3" s="72">
        <f t="shared" ref="F3:F11" si="1">E3*12</f>
        <v>359104.19999999995</v>
      </c>
      <c r="G3" s="74">
        <f>F2+F3+F4</f>
        <v>879620.04</v>
      </c>
    </row>
    <row r="4" spans="1:7" x14ac:dyDescent="0.25">
      <c r="A4" s="69">
        <v>3</v>
      </c>
      <c r="B4" s="70" t="s">
        <v>167</v>
      </c>
      <c r="C4" s="71">
        <f>'3. CONTROL ACESSO 8H'!K116</f>
        <v>5464.99</v>
      </c>
      <c r="D4" s="69">
        <f>'3. CONTROL ACESSO 8H'!H7</f>
        <v>4</v>
      </c>
      <c r="E4" s="71">
        <f t="shared" si="0"/>
        <v>21859.96</v>
      </c>
      <c r="F4" s="72">
        <f t="shared" si="1"/>
        <v>262319.52</v>
      </c>
      <c r="G4" s="73"/>
    </row>
    <row r="5" spans="1:7" x14ac:dyDescent="0.25">
      <c r="A5" s="69">
        <v>4</v>
      </c>
      <c r="B5" s="70" t="s">
        <v>134</v>
      </c>
      <c r="C5" s="71">
        <f>'4.MERENDEIRA'!K116</f>
        <v>4639.8599999999997</v>
      </c>
      <c r="D5" s="69">
        <f>'4.MERENDEIRA'!H7</f>
        <v>10</v>
      </c>
      <c r="E5" s="71">
        <f t="shared" si="0"/>
        <v>46398.6</v>
      </c>
      <c r="F5" s="72">
        <f t="shared" si="1"/>
        <v>556783.19999999995</v>
      </c>
      <c r="G5" s="74">
        <f>E12-G3</f>
        <v>3308997.96</v>
      </c>
    </row>
    <row r="6" spans="1:7" x14ac:dyDescent="0.25">
      <c r="A6" s="69">
        <v>5</v>
      </c>
      <c r="B6" s="70" t="s">
        <v>140</v>
      </c>
      <c r="C6" s="71">
        <f>'5.AUXILIAR DE SAÚDE BUCAL'!K116</f>
        <v>5759.83</v>
      </c>
      <c r="D6" s="69">
        <f>'5.AUXILIAR DE SAÚDE BUCAL'!H7</f>
        <v>2</v>
      </c>
      <c r="E6" s="71">
        <f t="shared" si="0"/>
        <v>11519.66</v>
      </c>
      <c r="F6" s="72">
        <f t="shared" si="1"/>
        <v>138235.91999999998</v>
      </c>
      <c r="G6" s="73"/>
    </row>
    <row r="7" spans="1:7" ht="12.75" customHeight="1" x14ac:dyDescent="0.25">
      <c r="A7" s="69">
        <v>6</v>
      </c>
      <c r="B7" s="70" t="s">
        <v>136</v>
      </c>
      <c r="C7" s="71">
        <f>'6.PROFISSIONAL DE APOIO ESCOLAR'!K116</f>
        <v>5320.55</v>
      </c>
      <c r="D7" s="69">
        <f>'6.PROFISSIONAL DE APOIO ESCOLAR'!H7</f>
        <v>30</v>
      </c>
      <c r="E7" s="71">
        <f t="shared" si="0"/>
        <v>159616.5</v>
      </c>
      <c r="F7" s="72">
        <f t="shared" si="1"/>
        <v>1915398</v>
      </c>
      <c r="G7" s="73"/>
    </row>
    <row r="8" spans="1:7" x14ac:dyDescent="0.25">
      <c r="A8" s="69">
        <v>7</v>
      </c>
      <c r="B8" s="70" t="s">
        <v>152</v>
      </c>
      <c r="C8" s="71">
        <f>'7. RECEPCIONISTA 12X36 DIURNO'!K116</f>
        <v>5186.2299999999996</v>
      </c>
      <c r="D8" s="69">
        <f>'7. RECEPCIONISTA 12X36 DIURNO'!H7</f>
        <v>2</v>
      </c>
      <c r="E8" s="71">
        <f t="shared" si="0"/>
        <v>10372.459999999999</v>
      </c>
      <c r="F8" s="72">
        <f t="shared" si="1"/>
        <v>124469.51999999999</v>
      </c>
      <c r="G8" s="74"/>
    </row>
    <row r="9" spans="1:7" x14ac:dyDescent="0.25">
      <c r="A9" s="69">
        <v>8</v>
      </c>
      <c r="B9" s="70" t="s">
        <v>153</v>
      </c>
      <c r="C9" s="71">
        <f>'8. RECEPCIONISTA 12X36 NOTURNO'!K116</f>
        <v>5769.5</v>
      </c>
      <c r="D9" s="69">
        <f>'8. RECEPCIONISTA 12X36 NOTURNO'!H7</f>
        <v>2</v>
      </c>
      <c r="E9" s="71">
        <f t="shared" si="0"/>
        <v>11539</v>
      </c>
      <c r="F9" s="72">
        <f t="shared" si="1"/>
        <v>138468</v>
      </c>
      <c r="G9" s="74"/>
    </row>
    <row r="10" spans="1:7" x14ac:dyDescent="0.25">
      <c r="A10" s="69">
        <v>9</v>
      </c>
      <c r="B10" s="70" t="s">
        <v>154</v>
      </c>
      <c r="C10" s="71">
        <f>'9. RECEPCIONISTA 8H'!K116</f>
        <v>5186.2299999999996</v>
      </c>
      <c r="D10" s="69">
        <f>'9. RECEPCIONISTA 8H'!H7</f>
        <v>7</v>
      </c>
      <c r="E10" s="71">
        <f t="shared" si="0"/>
        <v>36303.61</v>
      </c>
      <c r="F10" s="72">
        <f t="shared" si="1"/>
        <v>435643.32</v>
      </c>
      <c r="G10" s="74"/>
    </row>
    <row r="11" spans="1:7" x14ac:dyDescent="0.25">
      <c r="A11" s="195" t="s">
        <v>143</v>
      </c>
      <c r="B11" s="196"/>
      <c r="C11" s="197"/>
      <c r="D11" s="75">
        <f>SUM(D2:D10)</f>
        <v>66</v>
      </c>
      <c r="E11" s="77">
        <f>SUM(E2:E10)</f>
        <v>349051.5</v>
      </c>
      <c r="F11" s="72">
        <f t="shared" si="1"/>
        <v>4188618</v>
      </c>
    </row>
    <row r="12" spans="1:7" x14ac:dyDescent="0.25">
      <c r="A12" s="194" t="s">
        <v>144</v>
      </c>
      <c r="B12" s="194"/>
      <c r="C12" s="194"/>
      <c r="D12" s="194"/>
      <c r="E12" s="78">
        <f>E11*12</f>
        <v>4188618</v>
      </c>
    </row>
    <row r="14" spans="1:7" x14ac:dyDescent="0.25">
      <c r="F14" s="72">
        <f>F11-G3</f>
        <v>3308997.96</v>
      </c>
    </row>
  </sheetData>
  <mergeCells count="2">
    <mergeCell ref="A12:D12"/>
    <mergeCell ref="A11:C1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9</vt:i4>
      </vt:variant>
    </vt:vector>
  </HeadingPairs>
  <TitlesOfParts>
    <vt:vector size="19" baseType="lpstr">
      <vt:lpstr>1. CONTROL ACESSO 12X36 DIURNO </vt:lpstr>
      <vt:lpstr>2. CONTROL ACESSO 12X36 NOTURNO</vt:lpstr>
      <vt:lpstr>3. CONTROL ACESSO 8H</vt:lpstr>
      <vt:lpstr>4.MERENDEIRA</vt:lpstr>
      <vt:lpstr>5.AUXILIAR DE SAÚDE BUCAL</vt:lpstr>
      <vt:lpstr>6.PROFISSIONAL DE APOIO ESCOLAR</vt:lpstr>
      <vt:lpstr>7. RECEPCIONISTA 12X36 DIURNO</vt:lpstr>
      <vt:lpstr>8. RECEPCIONISTA 12X36 NOTURNO</vt:lpstr>
      <vt:lpstr>9. RECEPCIONISTA 8H</vt:lpstr>
      <vt:lpstr>TOTAL</vt:lpstr>
      <vt:lpstr>'1. CONTROL ACESSO 12X36 DIURNO '!Area_de_impressao</vt:lpstr>
      <vt:lpstr>'2. CONTROL ACESSO 12X36 NOTURNO'!Area_de_impressao</vt:lpstr>
      <vt:lpstr>'3. CONTROL ACESSO 8H'!Area_de_impressao</vt:lpstr>
      <vt:lpstr>'4.MERENDEIRA'!Area_de_impressao</vt:lpstr>
      <vt:lpstr>'5.AUXILIAR DE SAÚDE BUCAL'!Area_de_impressao</vt:lpstr>
      <vt:lpstr>'6.PROFISSIONAL DE APOIO ESCOLAR'!Area_de_impressao</vt:lpstr>
      <vt:lpstr>'7. RECEPCIONISTA 12X36 DIURNO'!Area_de_impressao</vt:lpstr>
      <vt:lpstr>'8. RECEPCIONISTA 12X36 NOTURNO'!Area_de_impressao</vt:lpstr>
      <vt:lpstr>'9. RECEPCIONISTA 8H'!Area_de_impressao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Letícia</cp:lastModifiedBy>
  <cp:lastPrinted>2025-03-26T12:52:27Z</cp:lastPrinted>
  <dcterms:created xsi:type="dcterms:W3CDTF">2010-12-08T17:56:29Z</dcterms:created>
  <dcterms:modified xsi:type="dcterms:W3CDTF">2026-02-08T13:25:57Z</dcterms:modified>
</cp:coreProperties>
</file>